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d8398dd4b0321c6f/Desktop/"/>
    </mc:Choice>
  </mc:AlternateContent>
  <xr:revisionPtr revIDLastSave="8" documentId="8_{54FD1FB3-2CE4-4B26-9596-C670F3C46904}" xr6:coauthVersionLast="47" xr6:coauthVersionMax="47" xr10:uidLastSave="{657370AC-8108-4D26-A21D-6F41D41EF0A1}"/>
  <bookViews>
    <workbookView xWindow="285" yWindow="240" windowWidth="20205" windowHeight="10560" activeTab="1" xr2:uid="{00000000-000D-0000-FFFF-FFFF00000000}"/>
  </bookViews>
  <sheets>
    <sheet name="հայ 26-1" sheetId="1" r:id="rId1"/>
    <sheet name="ռուս 26-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3" l="1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I2" i="3"/>
  <c r="I16" i="1"/>
  <c r="I15" i="1"/>
  <c r="I14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I2" i="1"/>
  <c r="I3" i="1"/>
  <c r="I4" i="1"/>
  <c r="I5" i="1"/>
  <c r="I6" i="1"/>
  <c r="I7" i="1"/>
  <c r="I8" i="1"/>
  <c r="I9" i="1"/>
  <c r="I10" i="1"/>
  <c r="I11" i="1"/>
  <c r="I12" i="1"/>
  <c r="I13" i="1"/>
  <c r="I18" i="1" l="1"/>
</calcChain>
</file>

<file path=xl/sharedStrings.xml><?xml version="1.0" encoding="utf-8"?>
<sst xmlns="http://schemas.openxmlformats.org/spreadsheetml/2006/main" count="158" uniqueCount="81">
  <si>
    <t>հատ</t>
  </si>
  <si>
    <t>ԷԱՃ</t>
  </si>
  <si>
    <t>ՀՀ Վայոց ձորի մարզ, ք.Եղեգնաձոր, Վայքի 1  Եղեգնաձորի պոլիկլինիկա  ՓԲԸ</t>
  </si>
  <si>
    <t>Ехегнадзор, Вайки 1, "Ехегнадзорская поликлиника"</t>
  </si>
  <si>
    <t>Համաձայն պատվերի</t>
  </si>
  <si>
    <t>Согласно  По   заказу</t>
  </si>
  <si>
    <t>360օր</t>
  </si>
  <si>
    <t>360 дней</t>
  </si>
  <si>
    <t>Գրասեղան</t>
  </si>
  <si>
    <t>Փաստաթղթերի պահպանման պահարան</t>
  </si>
  <si>
    <t xml:space="preserve">Ցուցափեղկեր(պահարաններ)
</t>
  </si>
  <si>
    <t>Բժշկական սեղան</t>
  </si>
  <si>
    <t>Բժշկական թախտեր</t>
  </si>
  <si>
    <t>բժշկական կահույք (շիրմա)</t>
  </si>
  <si>
    <t>Քարտարանային պահարան</t>
  </si>
  <si>
    <t>Բժշկական սեղան (լաբորատոր)</t>
  </si>
  <si>
    <t>Հետազոտման սեղան</t>
  </si>
  <si>
    <t>Աթոռ փափուկ</t>
  </si>
  <si>
    <t>Գրասենյակային աթոռ</t>
  </si>
  <si>
    <t xml:space="preserve">Դարակներ </t>
  </si>
  <si>
    <t>39121100</t>
  </si>
  <si>
    <t>39141100</t>
  </si>
  <si>
    <t>39132100</t>
  </si>
  <si>
    <t>39132170</t>
  </si>
  <si>
    <t>33191200</t>
  </si>
  <si>
    <t>39191180</t>
  </si>
  <si>
    <t>39132220</t>
  </si>
  <si>
    <t>33191121</t>
  </si>
  <si>
    <t>39132130</t>
  </si>
  <si>
    <t>33191210</t>
  </si>
  <si>
    <t>Տնտեսական գույք    2026Թ</t>
  </si>
  <si>
    <t>Կախիչներ</t>
  </si>
  <si>
    <t>Աթոռ մետաղյա (երեք տեղանոց)</t>
  </si>
  <si>
    <t>Բժշկական սեղան (լաբորատոր նմուշառման)</t>
  </si>
  <si>
    <t>Նիկելապատ կամ քրոմապատ։Նկարին համապատասխան կամ մոտ։ Մատակարարումը մինչև 2026թ հունվարի 10-ը,փոխհատուցումը ընդունման -հանձնման ակտի ստորագրունից հետո 6 ամսվա ընթացում՝ ամսական համամասնությամբ։</t>
  </si>
  <si>
    <t>Գույնը սև կամ մուգ դարչնագույք,փափուկ մասը կաշի փոխարինող, ոտքերը մետաղյա։Նկարին համապատասխան կամ մոտ։Մատակարարումը մինչև 2026թ հունվարի 10-ը,փոխհատուցումը ընդունման -հանձնման ակտի ստորագրունից հետո 6 ամսվա ընթացում՝ ամսական համամասնությամբ։</t>
  </si>
  <si>
    <t>Գույնը մոխրագույն՝ նախապես երանգը համաձայնեցնելով մեզ հետ, երեսպատած խիտ որակյալ  կտորով։Նկարին համապատասխան կամ մոտ։Մատակարարումը մինչև 2026թ հունվարի 10-ը,փոխհատուցումը ընդունման -հանձնման ակտի ստորագրունից հետո 6 ամսվա ընթացում՝ ամսական համամասնությամբ։</t>
  </si>
  <si>
    <t>Մանկական զննման սեղան։ MDF([խտությունը` 600-800կգ/մխ, հաստությունը՝ 20մմ),երևացող եզրերը PVC,Ոտքերը գետնից բարձր 5-10մմ ռետինե կամ պլաստմասե,գույնը բաց մոխրագույն՝ նախապես երանգը համաձայնեցնելով մեզ հետ։Նկարին և գծագրին համապատասխան։ Մատակարարումը մինչև 2026թ հունվարի 10-ը,փոխհատուցումը ընդունման -հանձնման ակտի ստորագրունից հետո 6 ամսվա ընթացում՝ ամսական համամասնությամբ։</t>
  </si>
  <si>
    <t>MDF([խտությունը` 600-800կգ/մխ, հաստությունը՝ 20մմ),երևացող եզրերը PVC,Ոտքերը գետնից բարձր 5-10մմ ռետինե կամ պլաստմասե,գույնը բաց մոխրագույն՝ նախապես երանգը համաձայնեցնելով մեզ հետ։Երեսային մակերեսը պլաստիկատ։Նկարին և գծագրին համապատասխան։ Մատակարարումը մինչև 2026թ հունվարի 10-ը,փոխհատուցումը ընդունման -հանձնման ակտի ստորագրունից հետո 6 ամսվա ընթացում՝ ամսական համամասնությամբ։</t>
  </si>
  <si>
    <t>Լամինատ, երևացող եզրերը PVC,դռներ չկան,Ոտքերը գետնից բարձր 5-10մմ ռետինե կամ պլաստմասե,գույնը բաց մոխրագույն՝ նախապես երանգը համաձայնեցնելով մեզ հետ։ Բոլոր երևացող եզրերը PVC։ Նկարին և գծագրին համապատասխան։ Մատակարարումը մինչև 2026թ հունվարի 10-ը,փոխհատուցումը ընդունման -հանձնման ակտի ստորագրունից հետո 6 ամսվա ընթացում՝ ամսական համամասնությամբ։</t>
  </si>
  <si>
    <t>Գրասեղան՝ տումբչկայով,վերև, դիմաց և կողքերը (և սեղան, և տումբչկա ) MDF([խտությունը` 600-800կգ/մխ, հաստությունը՝ 20մմ),գույնը բաց մոխրագույն՝ նախապես երանգը համաձայնեցնելով մեզ հետ։ Տումբչկան երևացող եզրերը PVC, 3 դարակով,  վերինը կողպեքով, բոլորի բռնակները մետաղյա և 4 ոտքերը անիվ։ Սեղանի երեսի եզրերը ողջ պարագծով պրոֆիլավորված՝ ըստ գծագրի, մնացած երևացող եզրերը PVC, չափսերը նշված է կցված ֆայլում։ Սեղանը գետնից պոկվող ռետինե կամ պլաստմասե ոտքերով 5-10մմ բարձրությամբ։Սեղանը և տումբչկան նկարին և գծագրին համապատասխան։ Մատակարարումը մինչև 2026թ հունվարի 10-ը,փոխհատուցումը ընդունման -հանձնման ակտի ստորագրունից հետո 6 ամսվա ընթացում՝ ամսական համամասնությամբ։</t>
  </si>
  <si>
    <t>Դարակներ մեծ, 2 դարակով, վերևինը քաշովի, ներքևինը բացվում է լծակով(ամորտիզատորով), կրող ոտքերը մետաղյա։MDF([խտությունը` 600-800կգ/մխ, հաստությունը՝ 20մմ),գույնը բաց մոխրագույն՝ նախապես երանգը համաձայնեցնելով մեզ հետ։Երևացող եզրերը PVC: Դարակի նկարին և գծագրին համապատասխան։ Մատակարարումը մինչև 2026թ հունվարի 10-ը,փոխհատուցումը ընդունման -հանձնման ակտի ստորագրունից հետո 6 ամսվա ընթացում՝ ամսական համամասնությամբ։</t>
  </si>
  <si>
    <t>MDF([խտությունը` 600-800կգ/մխ, հաստությունը՝ 20մմ),միջի դարակաշարը լամինատից, բոլոր երևացող եզրերը PVC,բռնակները մետաղյա,գետնից պոկվող ռետինե կամ պլաստմասե ոտքերով 5-10մմ բարձրությամբ, բոլոր երևացող եզրերը PVC։ Գույնը բաց մոխրագույն՝ նախապես երանգը համաձայնեցնելով մեզ հետ։ Նկարին և գծագրին համապատասխան։ Մատակարարումը մինչև 2026թ հունվարի 10-ը,փոխհատուցումը ընդունման -հանձնման ակտի ստորագրունից հետո 6 ամսվա ընթացում՝ ամսական համամասնությամբ։</t>
  </si>
  <si>
    <t>MDF([խտությունը` 600-800կգ/մխ, հաստությունը՝ 20մմ),գույնը բաց մոխրագույն՝ նախապես երանգը համաձայնեցնելով մեզ հետ։Բոլոր երևացող եզրերը PVC,փափուկ մակերեսի հաստությունը 5սմ, սպունգը շատ բարձր խտությամբ, երեսպատած մուգ մոխրագույն կաշվի փոխարինիչով (որակյալ)։Ոտքերը գետնից բարձր 5-10մմ ռետինե կամ պլաստմասե։ Նկարին և գծագրին համապատասխան։Մատակարարումը մինչև 2026թ հունվարի 10-ը,փոխհատուցումը ընդունման -հանձնման ակտի ստորագրունից հետո 6 ամսվա ընթացում՝ ամսական համամասնությամբ։</t>
  </si>
  <si>
    <t>Նկարին և գծագրին համապատասխան։ Մատակարարումը մինչև 2026թ հունվարի 10-ը,փոխհատուցումը ընդունման -հանձնման ակտի ստորագրունից հետո 6 ամսվա ընթացում՝ ամսական համամասնությամբ։</t>
  </si>
  <si>
    <t>MDF([խտությունը` 600-800կգ/մխ, հաստությունը՝ 20մմ),երևացող եզրերը PVC,Ոտքերը գետնից բարձր 5-10մմ ռետինե կամ պլաստմասե,գույնը բաց մոխրագույն՝ նախապես երանգը համաձայնեցնելով մեզ հետ։Երեսային մակերեսը պլաստիկատ։ Նկարին և գծագրին համապատասխան։ Մատակարարումը մինչև 2026թ հունվարի 10-ը,փոխհատուցումը ընդունման -հանձնման ակտի ստորագրունից հետո 6 ամսվա ընթացում՝ ամսական համամասնությամբ։</t>
  </si>
  <si>
    <t>MDF([խտությունը` 600-800կգ/մխ, հաստությունը՝ 20մմ),գույնը բաց մոխրագույն՝ նախապես երանգը համաձայնեցնելով մեզ հետ։Միջի դարակաշարը լամինատից, բոլոր երևացող եզրերը PVC,բռնակները մետաղյա,գետնից պոկվող ռետինե կամ պլաստմասե ոտքերով 5-10մմ բարձրությամբ։Վերևի 2 դռները թափանցիկ ապակուց։ Նկարին և գծագրին համապատասխան։  Մատակարարումը մինչև 2026թ հունվարի 10-ը,փոխհատուցումը ընդունման -հանձնման ակտի ստորագրունից հետո 6 ամսվա ընթացում՝ ամսական համամասնությամբ։ Մատակարարումը մինչև 2026թ հունվարի 10-ը,փոխհատուցումը ընդունման -հանձնման ակտի ստորագրունից հետո 6 ամսվա ընթացում՝ ամսական համամասնությամբ։</t>
  </si>
  <si>
    <t>Բժշկական սեղան գործիքների համար,MDF([խտությունը` 600-800կգ/մխ, հաստությունը՝ 20մմ),գույնը բաց մոխրագույն՝ նախապես երանգը համաձայնեցնելով մեզ հետ։Բոլոր երևացող եզրերը PVC, 4 ոտքերը անիվներ։Նկարին և գծագրին համապատասխան։ Մատակարարումը մինչև 2026թ հունվարի 10-ը,փոխհատուցումը ընդունման -հանձնման ակտի ստորագրունից հետո 6 ամսվա ընթացում՝ ամսական համամասնությամբ։</t>
  </si>
  <si>
    <t>Կախիչ հագուստի, պատին ամրացվող, 5 տեղանոց՝MDF([խտությունը` 600-800կգ/մխ, հաստությունը՝ 20մմ),գույնը բաց մոխրագույն՝ նախապես երանգը համաձայնեցնելով մեզ հետ։Բոլոր երևացող եզրերը PVC։Նկարին և գծագրին համապատասխան։ Մատակարարումը մինչև 2026թ հունվարի 10-ը,փոխհատուցումը ընդունման -հանձնման ակտի ստորագրունից հետո 6 ամսվա ընթացում՝ ամսական համամասնությամբ։</t>
  </si>
  <si>
    <t>Рабочий стол</t>
  </si>
  <si>
    <t>Письменный стол с комодом, столешница, фасад и боковины (и стол, и комод) МДФ (плотность: 600-800 кг/м3, толщина: 20 мм), светло-серого цвета, оттенок предварительно согласовав с нами. Видимые края комода ПВХ, 3 полки, верх с замком, все ручки металлические и 4 ножки - колесики. Края столешницы профилированы по всему периметру согласно чертежу, остальные видимые края - ПВХ, размеры указаны в прикрепленном файле. Стол имеет съемные резиновые или пластиковые ножки высотой 5-10 мм от земли. Стол и комод выполнены в соответствии с чертежом и чертежом. Поставка до 10 января 2026 года, компенсация в течение 6 месяцев после подписания акта приема-передачи, ежемесячно.</t>
  </si>
  <si>
    <t>Полки</t>
  </si>
  <si>
    <t>Большие полки, 2 полки, верхняя выдвижная, нижняя открывается рычагом (амортизатором), опорные ножки металлические. МДФ (плотность: 600-800 кг/м2, толщина: 20 мм), цвет светло-серый, оттенок предварительно согласовывается с нами. Видимые кромки ПВХ. Согласно фото и чертежу полки. Поставка до 10 января 2026 г., компенсация в течение 6 месяцев после подписания акта приема-передачи, ежемесячно.</t>
  </si>
  <si>
    <t>Шкаф для хранения документов</t>
  </si>
  <si>
    <t>МДФ (плотность 600-800 кг/м², толщина 20 мм), средняя полка – ламинат, все видимые кромки – ПВХ, металлические ручки, съёмные резиновые или пластиковые ножки высотой 5-10 мм, все видимые кромки – ПВХ. Цвет: светло-серый, по предварительному согласованию оттенка с нами. В соответствии с рисунком и чертежом. Поставка до 10 января 2026 г., оплата в течение 6 месяцев после подписания акта приёма-передачи, ежемесячно.</t>
  </si>
  <si>
    <t>Витрины (шкафы)</t>
  </si>
  <si>
    <t>МДФ (плотность: 600-800 кг/м², толщина: 20 мм), светло-серого цвета, оттенок предварительно согласовывается с нами. Средняя полка из ламината, все видимые кромки из ПВХ, металлические ручки, с резиновыми или пластиковыми ножками высотой 5-10 мм, отсоединяются от пола. 2 верхние дверцы из прозрачного стекла. Согласно рисунку и чертежу. Поставка до 10 января 2026 г., компенсация в течение 6 месяцев после подписания акта приема-передачи, ежемесячно. Поставка до 10 января 2026 г., компенсация в течение 6 месяцев после подписания акта приема-передачи, ежемесячно.</t>
  </si>
  <si>
    <t>Медицинский стол</t>
  </si>
  <si>
    <t>Медицинский стол для инструментов, МДФ (плотность 600-800 кг/м2, толщина 20 мм), цвет светло-серый, оттенок предварительно согласовывается с нами. Все видимые края ПВХ, 4 ножки с колёсиками. Согласно фото и чертежу. Поставка до 10 января 2026 г., оплата в течение 6 месяцев после подписания акта приёма-передачи, ежемесячно.</t>
  </si>
  <si>
    <t>Вешалки</t>
  </si>
  <si>
    <t>Вешалка для одежды настенная, 5-местная: МДФ (плотность: 600-800 кг/м2, толщина: 20 мм), цвет: светло-серый, оттенок предварительно согласовывается с нами. Все видимые кромки: ПВХ. Согласно фото и чертежу. Срок поставки до 10 января 2026 г., оплата в течение 6 месяцев после подписания акта приема-передачи, ежемесячно.</t>
  </si>
  <si>
    <t>Медицинские кушетки</t>
  </si>
  <si>
    <t>МДФ (плотность: 600-800 кг/м², толщина: 20 мм), светло-серого цвета, предварительно согласованный с нами оттенок. Все видимые кромки ПВХ, мягкая поверхность толщиной 5 см, губка очень высокой плотности, обтянута темно-серым кожзаменителем (качественный). Ножки высотой 5-10 мм от пола из резины или пластика. В соответствии с рисунком и чертежом. Поставка до 10 января 2026 г., компенсация в течение 6 месяцев после подписания акта приема-передачи, ежемесячно.</t>
  </si>
  <si>
    <t>медицинская мебель (экран)</t>
  </si>
  <si>
    <t>В соответствии с чертежом и чертежом. Поставка до 10 января 2026 года, компенсация в течение 6 месяцев после подписания акта приема-передачи, ежемесячно равными долями.</t>
  </si>
  <si>
    <t>Шкаф для документов</t>
  </si>
  <si>
    <t>Ламинат, видимые кромки ПВХ, без дверей, ножки резиновые или пластиковые на 5-10 мм выше уровня пола, цвет светло-серый, цвет согласовывается с нами заранее. Все видимые кромки ПВХ. Соответствует рисунку и чертежу. Поставка до 10 января 2026 года, компенсация в течение 6 месяцев после подписания акта приема-передачи, ежемесячно.</t>
  </si>
  <si>
    <t>Медицинский стол (лабораторный)</t>
  </si>
  <si>
    <t>МДФ (плотность 600-800 кг/м2, толщина 20 мм), видимые кромки ПВХ, ножки резиновые или пластиковые на 5-10 мм выше уровня пола, цвет светло-серый, оттенок предварительно согласовывается с нами. Покрытие пластик. Согласно фотографии и чертежу. Поставка до 10 января 2026 г., компенсация в течение 6 месяцев после подписания акта приема-передачи, ежемесячно.</t>
  </si>
  <si>
    <t>Медицинский стол (для взятия лабораторных проб)</t>
  </si>
  <si>
    <t>МДФ (плотность 600-800 кг/м², толщина 20 мм), видимые кромки ПВХ, ножки резиновые или пластиковые, выступающие над полом на 5-10 мм, цвет светло-серый, оттенок необходимо согласовать с нами заранее. Покрытие пластик. Согласно рисунку и чертежу. Поставка до 10 января 2026 г., компенсация в течение 6 месяцев после подписания акта приема-передачи, ежемесячно.</t>
  </si>
  <si>
    <t>Стол для осмотра</t>
  </si>
  <si>
    <t>Детский смотровой стол. МДФ (плотность 600-800 кг/м3, толщина 20 мм), кромка ПВХ, резиновые или пластиковые ножки высотой 5-10 мм от пола, цвет светло-серый, оттенок предварительно согласовывается с нами. Согласно фото и чертежу. Поставка до 10 января 2026 г., оплата в течение 6 месяцев после подписания акта приема-передачи, ежемесячно.</t>
  </si>
  <si>
    <t>Мягкое кресло</t>
  </si>
  <si>
    <t>Цвет серый, оттенок необходимо согласовать с нами заранее. Подкладка из плотной качественной ткани. Как на картинке или близко к ней. Сдача до 10 января 2026 года, компенсация в течение 6 месяцев после подписания акта приема-передачи, ежемесячно.</t>
  </si>
  <si>
    <t>Офисное кресло</t>
  </si>
  <si>
    <t>Цвет чёрный или тёмно-коричневый, мягкая часть – кожзаменитель, ножки – металл. Как на фото или близко к нему. Срок поставки до 10 января 2026 г., оплата в течение 6 месяцев после подписания акта приёма-передачи, ежемесячно.</t>
  </si>
  <si>
    <t>Металлический стул (трехместный)</t>
  </si>
  <si>
    <t>Никелированный или хромированный. Согласно чертежу или близкому к нему. Поставка до 10 января 2026 г., оплата в течение 6 месяцев после подписания акта приема-передачи, ежемесячно.</t>
  </si>
  <si>
    <t>э а</t>
  </si>
  <si>
    <t>штук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</si>
</sst>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8"/>
      <name val="Arial LatArm"/>
      <family val="2"/>
    </font>
    <font>
      <sz val="12"/>
      <name val="Arial LatArm"/>
      <family val="2"/>
    </font>
    <font>
      <i/>
      <sz val="8"/>
      <name val="Arial LatArm"/>
      <family val="2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2"/>
      <name val="Sylfaen"/>
      <family val="1"/>
      <charset val="204"/>
    </font>
    <font>
      <sz val="12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b/>
      <sz val="11"/>
      <color theme="1"/>
      <name val="Calibri"/>
      <family val="2"/>
      <scheme val="minor"/>
    </font>
    <font>
      <i/>
      <sz val="11"/>
      <name val="Arial LatArm"/>
      <family val="2"/>
    </font>
    <font>
      <sz val="11"/>
      <name val="Arial LatArm"/>
      <family val="2"/>
    </font>
    <font>
      <sz val="11"/>
      <name val="Sylfaen"/>
      <family val="1"/>
      <charset val="204"/>
    </font>
    <font>
      <sz val="12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10" fillId="0" borderId="0"/>
  </cellStyleXfs>
  <cellXfs count="4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center" wrapText="1"/>
    </xf>
    <xf numFmtId="0" fontId="1" fillId="3" borderId="1" xfId="2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0" fillId="4" borderId="0" xfId="0" applyFill="1"/>
    <xf numFmtId="0" fontId="0" fillId="0" borderId="0" xfId="0" applyAlignment="1">
      <alignment vertical="center"/>
    </xf>
    <xf numFmtId="3" fontId="0" fillId="0" borderId="0" xfId="0" applyNumberFormat="1" applyAlignment="1">
      <alignment vertical="top"/>
    </xf>
    <xf numFmtId="3" fontId="0" fillId="4" borderId="0" xfId="0" applyNumberFormat="1" applyFill="1" applyAlignment="1">
      <alignment vertical="top"/>
    </xf>
    <xf numFmtId="49" fontId="1" fillId="3" borderId="2" xfId="0" applyNumberFormat="1" applyFont="1" applyFill="1" applyBorder="1" applyAlignment="1">
      <alignment horizontal="left" vertical="center"/>
    </xf>
    <xf numFmtId="4" fontId="1" fillId="3" borderId="2" xfId="0" applyNumberFormat="1" applyFont="1" applyFill="1" applyBorder="1" applyAlignment="1">
      <alignment horizontal="right" vertical="center"/>
    </xf>
    <xf numFmtId="0" fontId="2" fillId="3" borderId="1" xfId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" fillId="3" borderId="0" xfId="0" applyFont="1" applyFill="1"/>
    <xf numFmtId="0" fontId="9" fillId="4" borderId="0" xfId="0" applyFont="1" applyFill="1"/>
    <xf numFmtId="0" fontId="13" fillId="3" borderId="1" xfId="1" applyFont="1" applyFill="1" applyBorder="1" applyAlignment="1">
      <alignment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9" fontId="13" fillId="3" borderId="1" xfId="0" applyNumberFormat="1" applyFont="1" applyFill="1" applyBorder="1" applyAlignment="1">
      <alignment horizontal="left" vertical="center" wrapText="1"/>
    </xf>
    <xf numFmtId="0" fontId="15" fillId="4" borderId="1" xfId="0" applyFont="1" applyFill="1" applyBorder="1"/>
    <xf numFmtId="3" fontId="0" fillId="0" borderId="0" xfId="0" applyNumberFormat="1" applyAlignment="1">
      <alignment horizontal="right" vertical="center"/>
    </xf>
    <xf numFmtId="3" fontId="0" fillId="0" borderId="1" xfId="0" applyNumberFormat="1" applyBorder="1" applyAlignment="1">
      <alignment horizontal="right" vertical="center"/>
    </xf>
    <xf numFmtId="3" fontId="13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3" fontId="11" fillId="0" borderId="0" xfId="0" applyNumberFormat="1" applyFont="1" applyAlignment="1">
      <alignment horizontal="right"/>
    </xf>
    <xf numFmtId="0" fontId="2" fillId="3" borderId="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4" xfId="2" xr:uid="{D8AAF5A5-694F-4126-A98A-5E2B56776A1C}"/>
    <cellStyle name="Обычный 3" xfId="3" xr:uid="{90E2BA25-C477-4C94-8426-509AD263D59E}"/>
    <cellStyle name="Стиль 1" xfId="1" xr:uid="{A219F721-951C-4C3B-A3B1-6C44CEBD2B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B33"/>
  <sheetViews>
    <sheetView topLeftCell="A10" workbookViewId="0">
      <selection activeCell="C12" sqref="C12"/>
    </sheetView>
  </sheetViews>
  <sheetFormatPr defaultRowHeight="15.75"/>
  <cols>
    <col min="1" max="1" width="4.5703125" customWidth="1"/>
    <col min="2" max="2" width="13.5703125" customWidth="1"/>
    <col min="3" max="3" width="35.5703125" style="15" customWidth="1"/>
    <col min="4" max="4" width="88.28515625" style="16" customWidth="1"/>
    <col min="5" max="5" width="5.85546875" customWidth="1"/>
    <col min="6" max="6" width="7.28515625" customWidth="1"/>
    <col min="7" max="7" width="11.28515625" style="18" customWidth="1"/>
    <col min="8" max="8" width="14.7109375" style="18" customWidth="1"/>
    <col min="9" max="9" width="11.42578125" style="34" bestFit="1" customWidth="1"/>
    <col min="10" max="10" width="14.5703125" style="19" customWidth="1"/>
    <col min="257" max="257" width="6.5703125" customWidth="1"/>
    <col min="258" max="258" width="10.28515625" customWidth="1"/>
    <col min="259" max="259" width="44.85546875" customWidth="1"/>
    <col min="260" max="260" width="39.42578125" customWidth="1"/>
    <col min="261" max="261" width="5.85546875" customWidth="1"/>
    <col min="262" max="262" width="7.28515625" customWidth="1"/>
    <col min="263" max="263" width="8.28515625" customWidth="1"/>
    <col min="264" max="264" width="14.7109375" customWidth="1"/>
    <col min="513" max="513" width="6.5703125" customWidth="1"/>
    <col min="514" max="514" width="10.28515625" customWidth="1"/>
    <col min="515" max="515" width="44.85546875" customWidth="1"/>
    <col min="516" max="516" width="39.42578125" customWidth="1"/>
    <col min="517" max="517" width="5.85546875" customWidth="1"/>
    <col min="518" max="518" width="7.28515625" customWidth="1"/>
    <col min="519" max="519" width="8.28515625" customWidth="1"/>
    <col min="520" max="520" width="14.7109375" customWidth="1"/>
    <col min="769" max="769" width="6.5703125" customWidth="1"/>
    <col min="770" max="770" width="10.28515625" customWidth="1"/>
    <col min="771" max="771" width="44.85546875" customWidth="1"/>
    <col min="772" max="772" width="39.42578125" customWidth="1"/>
    <col min="773" max="773" width="5.85546875" customWidth="1"/>
    <col min="774" max="774" width="7.28515625" customWidth="1"/>
    <col min="775" max="775" width="8.28515625" customWidth="1"/>
    <col min="776" max="776" width="14.7109375" customWidth="1"/>
    <col min="1025" max="1025" width="6.5703125" customWidth="1"/>
    <col min="1026" max="1026" width="10.28515625" customWidth="1"/>
    <col min="1027" max="1027" width="44.85546875" customWidth="1"/>
    <col min="1028" max="1028" width="39.42578125" customWidth="1"/>
    <col min="1029" max="1029" width="5.85546875" customWidth="1"/>
    <col min="1030" max="1030" width="7.28515625" customWidth="1"/>
    <col min="1031" max="1031" width="8.28515625" customWidth="1"/>
    <col min="1032" max="1032" width="14.7109375" customWidth="1"/>
    <col min="1281" max="1281" width="6.5703125" customWidth="1"/>
    <col min="1282" max="1282" width="10.28515625" customWidth="1"/>
    <col min="1283" max="1283" width="44.85546875" customWidth="1"/>
    <col min="1284" max="1284" width="39.42578125" customWidth="1"/>
    <col min="1285" max="1285" width="5.85546875" customWidth="1"/>
    <col min="1286" max="1286" width="7.28515625" customWidth="1"/>
    <col min="1287" max="1287" width="8.28515625" customWidth="1"/>
    <col min="1288" max="1288" width="14.7109375" customWidth="1"/>
    <col min="1537" max="1537" width="6.5703125" customWidth="1"/>
    <col min="1538" max="1538" width="10.28515625" customWidth="1"/>
    <col min="1539" max="1539" width="44.85546875" customWidth="1"/>
    <col min="1540" max="1540" width="39.42578125" customWidth="1"/>
    <col min="1541" max="1541" width="5.85546875" customWidth="1"/>
    <col min="1542" max="1542" width="7.28515625" customWidth="1"/>
    <col min="1543" max="1543" width="8.28515625" customWidth="1"/>
    <col min="1544" max="1544" width="14.7109375" customWidth="1"/>
    <col min="1793" max="1793" width="6.5703125" customWidth="1"/>
    <col min="1794" max="1794" width="10.28515625" customWidth="1"/>
    <col min="1795" max="1795" width="44.85546875" customWidth="1"/>
    <col min="1796" max="1796" width="39.42578125" customWidth="1"/>
    <col min="1797" max="1797" width="5.85546875" customWidth="1"/>
    <col min="1798" max="1798" width="7.28515625" customWidth="1"/>
    <col min="1799" max="1799" width="8.28515625" customWidth="1"/>
    <col min="1800" max="1800" width="14.7109375" customWidth="1"/>
    <col min="2049" max="2049" width="6.5703125" customWidth="1"/>
    <col min="2050" max="2050" width="10.28515625" customWidth="1"/>
    <col min="2051" max="2051" width="44.85546875" customWidth="1"/>
    <col min="2052" max="2052" width="39.42578125" customWidth="1"/>
    <col min="2053" max="2053" width="5.85546875" customWidth="1"/>
    <col min="2054" max="2054" width="7.28515625" customWidth="1"/>
    <col min="2055" max="2055" width="8.28515625" customWidth="1"/>
    <col min="2056" max="2056" width="14.7109375" customWidth="1"/>
    <col min="2305" max="2305" width="6.5703125" customWidth="1"/>
    <col min="2306" max="2306" width="10.28515625" customWidth="1"/>
    <col min="2307" max="2307" width="44.85546875" customWidth="1"/>
    <col min="2308" max="2308" width="39.42578125" customWidth="1"/>
    <col min="2309" max="2309" width="5.85546875" customWidth="1"/>
    <col min="2310" max="2310" width="7.28515625" customWidth="1"/>
    <col min="2311" max="2311" width="8.28515625" customWidth="1"/>
    <col min="2312" max="2312" width="14.7109375" customWidth="1"/>
    <col min="2561" max="2561" width="6.5703125" customWidth="1"/>
    <col min="2562" max="2562" width="10.28515625" customWidth="1"/>
    <col min="2563" max="2563" width="44.85546875" customWidth="1"/>
    <col min="2564" max="2564" width="39.42578125" customWidth="1"/>
    <col min="2565" max="2565" width="5.85546875" customWidth="1"/>
    <col min="2566" max="2566" width="7.28515625" customWidth="1"/>
    <col min="2567" max="2567" width="8.28515625" customWidth="1"/>
    <col min="2568" max="2568" width="14.7109375" customWidth="1"/>
    <col min="2817" max="2817" width="6.5703125" customWidth="1"/>
    <col min="2818" max="2818" width="10.28515625" customWidth="1"/>
    <col min="2819" max="2819" width="44.85546875" customWidth="1"/>
    <col min="2820" max="2820" width="39.42578125" customWidth="1"/>
    <col min="2821" max="2821" width="5.85546875" customWidth="1"/>
    <col min="2822" max="2822" width="7.28515625" customWidth="1"/>
    <col min="2823" max="2823" width="8.28515625" customWidth="1"/>
    <col min="2824" max="2824" width="14.7109375" customWidth="1"/>
    <col min="3073" max="3073" width="6.5703125" customWidth="1"/>
    <col min="3074" max="3074" width="10.28515625" customWidth="1"/>
    <col min="3075" max="3075" width="44.85546875" customWidth="1"/>
    <col min="3076" max="3076" width="39.42578125" customWidth="1"/>
    <col min="3077" max="3077" width="5.85546875" customWidth="1"/>
    <col min="3078" max="3078" width="7.28515625" customWidth="1"/>
    <col min="3079" max="3079" width="8.28515625" customWidth="1"/>
    <col min="3080" max="3080" width="14.7109375" customWidth="1"/>
    <col min="3329" max="3329" width="6.5703125" customWidth="1"/>
    <col min="3330" max="3330" width="10.28515625" customWidth="1"/>
    <col min="3331" max="3331" width="44.85546875" customWidth="1"/>
    <col min="3332" max="3332" width="39.42578125" customWidth="1"/>
    <col min="3333" max="3333" width="5.85546875" customWidth="1"/>
    <col min="3334" max="3334" width="7.28515625" customWidth="1"/>
    <col min="3335" max="3335" width="8.28515625" customWidth="1"/>
    <col min="3336" max="3336" width="14.7109375" customWidth="1"/>
    <col min="3585" max="3585" width="6.5703125" customWidth="1"/>
    <col min="3586" max="3586" width="10.28515625" customWidth="1"/>
    <col min="3587" max="3587" width="44.85546875" customWidth="1"/>
    <col min="3588" max="3588" width="39.42578125" customWidth="1"/>
    <col min="3589" max="3589" width="5.85546875" customWidth="1"/>
    <col min="3590" max="3590" width="7.28515625" customWidth="1"/>
    <col min="3591" max="3591" width="8.28515625" customWidth="1"/>
    <col min="3592" max="3592" width="14.7109375" customWidth="1"/>
    <col min="3841" max="3841" width="6.5703125" customWidth="1"/>
    <col min="3842" max="3842" width="10.28515625" customWidth="1"/>
    <col min="3843" max="3843" width="44.85546875" customWidth="1"/>
    <col min="3844" max="3844" width="39.42578125" customWidth="1"/>
    <col min="3845" max="3845" width="5.85546875" customWidth="1"/>
    <col min="3846" max="3846" width="7.28515625" customWidth="1"/>
    <col min="3847" max="3847" width="8.28515625" customWidth="1"/>
    <col min="3848" max="3848" width="14.7109375" customWidth="1"/>
    <col min="4097" max="4097" width="6.5703125" customWidth="1"/>
    <col min="4098" max="4098" width="10.28515625" customWidth="1"/>
    <col min="4099" max="4099" width="44.85546875" customWidth="1"/>
    <col min="4100" max="4100" width="39.42578125" customWidth="1"/>
    <col min="4101" max="4101" width="5.85546875" customWidth="1"/>
    <col min="4102" max="4102" width="7.28515625" customWidth="1"/>
    <col min="4103" max="4103" width="8.28515625" customWidth="1"/>
    <col min="4104" max="4104" width="14.7109375" customWidth="1"/>
    <col min="4353" max="4353" width="6.5703125" customWidth="1"/>
    <col min="4354" max="4354" width="10.28515625" customWidth="1"/>
    <col min="4355" max="4355" width="44.85546875" customWidth="1"/>
    <col min="4356" max="4356" width="39.42578125" customWidth="1"/>
    <col min="4357" max="4357" width="5.85546875" customWidth="1"/>
    <col min="4358" max="4358" width="7.28515625" customWidth="1"/>
    <col min="4359" max="4359" width="8.28515625" customWidth="1"/>
    <col min="4360" max="4360" width="14.7109375" customWidth="1"/>
    <col min="4609" max="4609" width="6.5703125" customWidth="1"/>
    <col min="4610" max="4610" width="10.28515625" customWidth="1"/>
    <col min="4611" max="4611" width="44.85546875" customWidth="1"/>
    <col min="4612" max="4612" width="39.42578125" customWidth="1"/>
    <col min="4613" max="4613" width="5.85546875" customWidth="1"/>
    <col min="4614" max="4614" width="7.28515625" customWidth="1"/>
    <col min="4615" max="4615" width="8.28515625" customWidth="1"/>
    <col min="4616" max="4616" width="14.7109375" customWidth="1"/>
    <col min="4865" max="4865" width="6.5703125" customWidth="1"/>
    <col min="4866" max="4866" width="10.28515625" customWidth="1"/>
    <col min="4867" max="4867" width="44.85546875" customWidth="1"/>
    <col min="4868" max="4868" width="39.42578125" customWidth="1"/>
    <col min="4869" max="4869" width="5.85546875" customWidth="1"/>
    <col min="4870" max="4870" width="7.28515625" customWidth="1"/>
    <col min="4871" max="4871" width="8.28515625" customWidth="1"/>
    <col min="4872" max="4872" width="14.7109375" customWidth="1"/>
    <col min="5121" max="5121" width="6.5703125" customWidth="1"/>
    <col min="5122" max="5122" width="10.28515625" customWidth="1"/>
    <col min="5123" max="5123" width="44.85546875" customWidth="1"/>
    <col min="5124" max="5124" width="39.42578125" customWidth="1"/>
    <col min="5125" max="5125" width="5.85546875" customWidth="1"/>
    <col min="5126" max="5126" width="7.28515625" customWidth="1"/>
    <col min="5127" max="5127" width="8.28515625" customWidth="1"/>
    <col min="5128" max="5128" width="14.7109375" customWidth="1"/>
    <col min="5377" max="5377" width="6.5703125" customWidth="1"/>
    <col min="5378" max="5378" width="10.28515625" customWidth="1"/>
    <col min="5379" max="5379" width="44.85546875" customWidth="1"/>
    <col min="5380" max="5380" width="39.42578125" customWidth="1"/>
    <col min="5381" max="5381" width="5.85546875" customWidth="1"/>
    <col min="5382" max="5382" width="7.28515625" customWidth="1"/>
    <col min="5383" max="5383" width="8.28515625" customWidth="1"/>
    <col min="5384" max="5384" width="14.7109375" customWidth="1"/>
    <col min="5633" max="5633" width="6.5703125" customWidth="1"/>
    <col min="5634" max="5634" width="10.28515625" customWidth="1"/>
    <col min="5635" max="5635" width="44.85546875" customWidth="1"/>
    <col min="5636" max="5636" width="39.42578125" customWidth="1"/>
    <col min="5637" max="5637" width="5.85546875" customWidth="1"/>
    <col min="5638" max="5638" width="7.28515625" customWidth="1"/>
    <col min="5639" max="5639" width="8.28515625" customWidth="1"/>
    <col min="5640" max="5640" width="14.7109375" customWidth="1"/>
    <col min="5889" max="5889" width="6.5703125" customWidth="1"/>
    <col min="5890" max="5890" width="10.28515625" customWidth="1"/>
    <col min="5891" max="5891" width="44.85546875" customWidth="1"/>
    <col min="5892" max="5892" width="39.42578125" customWidth="1"/>
    <col min="5893" max="5893" width="5.85546875" customWidth="1"/>
    <col min="5894" max="5894" width="7.28515625" customWidth="1"/>
    <col min="5895" max="5895" width="8.28515625" customWidth="1"/>
    <col min="5896" max="5896" width="14.7109375" customWidth="1"/>
    <col min="6145" max="6145" width="6.5703125" customWidth="1"/>
    <col min="6146" max="6146" width="10.28515625" customWidth="1"/>
    <col min="6147" max="6147" width="44.85546875" customWidth="1"/>
    <col min="6148" max="6148" width="39.42578125" customWidth="1"/>
    <col min="6149" max="6149" width="5.85546875" customWidth="1"/>
    <col min="6150" max="6150" width="7.28515625" customWidth="1"/>
    <col min="6151" max="6151" width="8.28515625" customWidth="1"/>
    <col min="6152" max="6152" width="14.7109375" customWidth="1"/>
    <col min="6401" max="6401" width="6.5703125" customWidth="1"/>
    <col min="6402" max="6402" width="10.28515625" customWidth="1"/>
    <col min="6403" max="6403" width="44.85546875" customWidth="1"/>
    <col min="6404" max="6404" width="39.42578125" customWidth="1"/>
    <col min="6405" max="6405" width="5.85546875" customWidth="1"/>
    <col min="6406" max="6406" width="7.28515625" customWidth="1"/>
    <col min="6407" max="6407" width="8.28515625" customWidth="1"/>
    <col min="6408" max="6408" width="14.7109375" customWidth="1"/>
    <col min="6657" max="6657" width="6.5703125" customWidth="1"/>
    <col min="6658" max="6658" width="10.28515625" customWidth="1"/>
    <col min="6659" max="6659" width="44.85546875" customWidth="1"/>
    <col min="6660" max="6660" width="39.42578125" customWidth="1"/>
    <col min="6661" max="6661" width="5.85546875" customWidth="1"/>
    <col min="6662" max="6662" width="7.28515625" customWidth="1"/>
    <col min="6663" max="6663" width="8.28515625" customWidth="1"/>
    <col min="6664" max="6664" width="14.7109375" customWidth="1"/>
    <col min="6913" max="6913" width="6.5703125" customWidth="1"/>
    <col min="6914" max="6914" width="10.28515625" customWidth="1"/>
    <col min="6915" max="6915" width="44.85546875" customWidth="1"/>
    <col min="6916" max="6916" width="39.42578125" customWidth="1"/>
    <col min="6917" max="6917" width="5.85546875" customWidth="1"/>
    <col min="6918" max="6918" width="7.28515625" customWidth="1"/>
    <col min="6919" max="6919" width="8.28515625" customWidth="1"/>
    <col min="6920" max="6920" width="14.7109375" customWidth="1"/>
    <col min="7169" max="7169" width="6.5703125" customWidth="1"/>
    <col min="7170" max="7170" width="10.28515625" customWidth="1"/>
    <col min="7171" max="7171" width="44.85546875" customWidth="1"/>
    <col min="7172" max="7172" width="39.42578125" customWidth="1"/>
    <col min="7173" max="7173" width="5.85546875" customWidth="1"/>
    <col min="7174" max="7174" width="7.28515625" customWidth="1"/>
    <col min="7175" max="7175" width="8.28515625" customWidth="1"/>
    <col min="7176" max="7176" width="14.7109375" customWidth="1"/>
    <col min="7425" max="7425" width="6.5703125" customWidth="1"/>
    <col min="7426" max="7426" width="10.28515625" customWidth="1"/>
    <col min="7427" max="7427" width="44.85546875" customWidth="1"/>
    <col min="7428" max="7428" width="39.42578125" customWidth="1"/>
    <col min="7429" max="7429" width="5.85546875" customWidth="1"/>
    <col min="7430" max="7430" width="7.28515625" customWidth="1"/>
    <col min="7431" max="7431" width="8.28515625" customWidth="1"/>
    <col min="7432" max="7432" width="14.7109375" customWidth="1"/>
    <col min="7681" max="7681" width="6.5703125" customWidth="1"/>
    <col min="7682" max="7682" width="10.28515625" customWidth="1"/>
    <col min="7683" max="7683" width="44.85546875" customWidth="1"/>
    <col min="7684" max="7684" width="39.42578125" customWidth="1"/>
    <col min="7685" max="7685" width="5.85546875" customWidth="1"/>
    <col min="7686" max="7686" width="7.28515625" customWidth="1"/>
    <col min="7687" max="7687" width="8.28515625" customWidth="1"/>
    <col min="7688" max="7688" width="14.7109375" customWidth="1"/>
    <col min="7937" max="7937" width="6.5703125" customWidth="1"/>
    <col min="7938" max="7938" width="10.28515625" customWidth="1"/>
    <col min="7939" max="7939" width="44.85546875" customWidth="1"/>
    <col min="7940" max="7940" width="39.42578125" customWidth="1"/>
    <col min="7941" max="7941" width="5.85546875" customWidth="1"/>
    <col min="7942" max="7942" width="7.28515625" customWidth="1"/>
    <col min="7943" max="7943" width="8.28515625" customWidth="1"/>
    <col min="7944" max="7944" width="14.7109375" customWidth="1"/>
    <col min="8193" max="8193" width="6.5703125" customWidth="1"/>
    <col min="8194" max="8194" width="10.28515625" customWidth="1"/>
    <col min="8195" max="8195" width="44.85546875" customWidth="1"/>
    <col min="8196" max="8196" width="39.42578125" customWidth="1"/>
    <col min="8197" max="8197" width="5.85546875" customWidth="1"/>
    <col min="8198" max="8198" width="7.28515625" customWidth="1"/>
    <col min="8199" max="8199" width="8.28515625" customWidth="1"/>
    <col min="8200" max="8200" width="14.7109375" customWidth="1"/>
    <col min="8449" max="8449" width="6.5703125" customWidth="1"/>
    <col min="8450" max="8450" width="10.28515625" customWidth="1"/>
    <col min="8451" max="8451" width="44.85546875" customWidth="1"/>
    <col min="8452" max="8452" width="39.42578125" customWidth="1"/>
    <col min="8453" max="8453" width="5.85546875" customWidth="1"/>
    <col min="8454" max="8454" width="7.28515625" customWidth="1"/>
    <col min="8455" max="8455" width="8.28515625" customWidth="1"/>
    <col min="8456" max="8456" width="14.7109375" customWidth="1"/>
    <col min="8705" max="8705" width="6.5703125" customWidth="1"/>
    <col min="8706" max="8706" width="10.28515625" customWidth="1"/>
    <col min="8707" max="8707" width="44.85546875" customWidth="1"/>
    <col min="8708" max="8708" width="39.42578125" customWidth="1"/>
    <col min="8709" max="8709" width="5.85546875" customWidth="1"/>
    <col min="8710" max="8710" width="7.28515625" customWidth="1"/>
    <col min="8711" max="8711" width="8.28515625" customWidth="1"/>
    <col min="8712" max="8712" width="14.7109375" customWidth="1"/>
    <col min="8961" max="8961" width="6.5703125" customWidth="1"/>
    <col min="8962" max="8962" width="10.28515625" customWidth="1"/>
    <col min="8963" max="8963" width="44.85546875" customWidth="1"/>
    <col min="8964" max="8964" width="39.42578125" customWidth="1"/>
    <col min="8965" max="8965" width="5.85546875" customWidth="1"/>
    <col min="8966" max="8966" width="7.28515625" customWidth="1"/>
    <col min="8967" max="8967" width="8.28515625" customWidth="1"/>
    <col min="8968" max="8968" width="14.7109375" customWidth="1"/>
    <col min="9217" max="9217" width="6.5703125" customWidth="1"/>
    <col min="9218" max="9218" width="10.28515625" customWidth="1"/>
    <col min="9219" max="9219" width="44.85546875" customWidth="1"/>
    <col min="9220" max="9220" width="39.42578125" customWidth="1"/>
    <col min="9221" max="9221" width="5.85546875" customWidth="1"/>
    <col min="9222" max="9222" width="7.28515625" customWidth="1"/>
    <col min="9223" max="9223" width="8.28515625" customWidth="1"/>
    <col min="9224" max="9224" width="14.7109375" customWidth="1"/>
    <col min="9473" max="9473" width="6.5703125" customWidth="1"/>
    <col min="9474" max="9474" width="10.28515625" customWidth="1"/>
    <col min="9475" max="9475" width="44.85546875" customWidth="1"/>
    <col min="9476" max="9476" width="39.42578125" customWidth="1"/>
    <col min="9477" max="9477" width="5.85546875" customWidth="1"/>
    <col min="9478" max="9478" width="7.28515625" customWidth="1"/>
    <col min="9479" max="9479" width="8.28515625" customWidth="1"/>
    <col min="9480" max="9480" width="14.7109375" customWidth="1"/>
    <col min="9729" max="9729" width="6.5703125" customWidth="1"/>
    <col min="9730" max="9730" width="10.28515625" customWidth="1"/>
    <col min="9731" max="9731" width="44.85546875" customWidth="1"/>
    <col min="9732" max="9732" width="39.42578125" customWidth="1"/>
    <col min="9733" max="9733" width="5.85546875" customWidth="1"/>
    <col min="9734" max="9734" width="7.28515625" customWidth="1"/>
    <col min="9735" max="9735" width="8.28515625" customWidth="1"/>
    <col min="9736" max="9736" width="14.7109375" customWidth="1"/>
    <col min="9985" max="9985" width="6.5703125" customWidth="1"/>
    <col min="9986" max="9986" width="10.28515625" customWidth="1"/>
    <col min="9987" max="9987" width="44.85546875" customWidth="1"/>
    <col min="9988" max="9988" width="39.42578125" customWidth="1"/>
    <col min="9989" max="9989" width="5.85546875" customWidth="1"/>
    <col min="9990" max="9990" width="7.28515625" customWidth="1"/>
    <col min="9991" max="9991" width="8.28515625" customWidth="1"/>
    <col min="9992" max="9992" width="14.7109375" customWidth="1"/>
    <col min="10241" max="10241" width="6.5703125" customWidth="1"/>
    <col min="10242" max="10242" width="10.28515625" customWidth="1"/>
    <col min="10243" max="10243" width="44.85546875" customWidth="1"/>
    <col min="10244" max="10244" width="39.42578125" customWidth="1"/>
    <col min="10245" max="10245" width="5.85546875" customWidth="1"/>
    <col min="10246" max="10246" width="7.28515625" customWidth="1"/>
    <col min="10247" max="10247" width="8.28515625" customWidth="1"/>
    <col min="10248" max="10248" width="14.7109375" customWidth="1"/>
    <col min="10497" max="10497" width="6.5703125" customWidth="1"/>
    <col min="10498" max="10498" width="10.28515625" customWidth="1"/>
    <col min="10499" max="10499" width="44.85546875" customWidth="1"/>
    <col min="10500" max="10500" width="39.42578125" customWidth="1"/>
    <col min="10501" max="10501" width="5.85546875" customWidth="1"/>
    <col min="10502" max="10502" width="7.28515625" customWidth="1"/>
    <col min="10503" max="10503" width="8.28515625" customWidth="1"/>
    <col min="10504" max="10504" width="14.7109375" customWidth="1"/>
    <col min="10753" max="10753" width="6.5703125" customWidth="1"/>
    <col min="10754" max="10754" width="10.28515625" customWidth="1"/>
    <col min="10755" max="10755" width="44.85546875" customWidth="1"/>
    <col min="10756" max="10756" width="39.42578125" customWidth="1"/>
    <col min="10757" max="10757" width="5.85546875" customWidth="1"/>
    <col min="10758" max="10758" width="7.28515625" customWidth="1"/>
    <col min="10759" max="10759" width="8.28515625" customWidth="1"/>
    <col min="10760" max="10760" width="14.7109375" customWidth="1"/>
    <col min="11009" max="11009" width="6.5703125" customWidth="1"/>
    <col min="11010" max="11010" width="10.28515625" customWidth="1"/>
    <col min="11011" max="11011" width="44.85546875" customWidth="1"/>
    <col min="11012" max="11012" width="39.42578125" customWidth="1"/>
    <col min="11013" max="11013" width="5.85546875" customWidth="1"/>
    <col min="11014" max="11014" width="7.28515625" customWidth="1"/>
    <col min="11015" max="11015" width="8.28515625" customWidth="1"/>
    <col min="11016" max="11016" width="14.7109375" customWidth="1"/>
    <col min="11265" max="11265" width="6.5703125" customWidth="1"/>
    <col min="11266" max="11266" width="10.28515625" customWidth="1"/>
    <col min="11267" max="11267" width="44.85546875" customWidth="1"/>
    <col min="11268" max="11268" width="39.42578125" customWidth="1"/>
    <col min="11269" max="11269" width="5.85546875" customWidth="1"/>
    <col min="11270" max="11270" width="7.28515625" customWidth="1"/>
    <col min="11271" max="11271" width="8.28515625" customWidth="1"/>
    <col min="11272" max="11272" width="14.7109375" customWidth="1"/>
    <col min="11521" max="11521" width="6.5703125" customWidth="1"/>
    <col min="11522" max="11522" width="10.28515625" customWidth="1"/>
    <col min="11523" max="11523" width="44.85546875" customWidth="1"/>
    <col min="11524" max="11524" width="39.42578125" customWidth="1"/>
    <col min="11525" max="11525" width="5.85546875" customWidth="1"/>
    <col min="11526" max="11526" width="7.28515625" customWidth="1"/>
    <col min="11527" max="11527" width="8.28515625" customWidth="1"/>
    <col min="11528" max="11528" width="14.7109375" customWidth="1"/>
    <col min="11777" max="11777" width="6.5703125" customWidth="1"/>
    <col min="11778" max="11778" width="10.28515625" customWidth="1"/>
    <col min="11779" max="11779" width="44.85546875" customWidth="1"/>
    <col min="11780" max="11780" width="39.42578125" customWidth="1"/>
    <col min="11781" max="11781" width="5.85546875" customWidth="1"/>
    <col min="11782" max="11782" width="7.28515625" customWidth="1"/>
    <col min="11783" max="11783" width="8.28515625" customWidth="1"/>
    <col min="11784" max="11784" width="14.7109375" customWidth="1"/>
    <col min="12033" max="12033" width="6.5703125" customWidth="1"/>
    <col min="12034" max="12034" width="10.28515625" customWidth="1"/>
    <col min="12035" max="12035" width="44.85546875" customWidth="1"/>
    <col min="12036" max="12036" width="39.42578125" customWidth="1"/>
    <col min="12037" max="12037" width="5.85546875" customWidth="1"/>
    <col min="12038" max="12038" width="7.28515625" customWidth="1"/>
    <col min="12039" max="12039" width="8.28515625" customWidth="1"/>
    <col min="12040" max="12040" width="14.7109375" customWidth="1"/>
    <col min="12289" max="12289" width="6.5703125" customWidth="1"/>
    <col min="12290" max="12290" width="10.28515625" customWidth="1"/>
    <col min="12291" max="12291" width="44.85546875" customWidth="1"/>
    <col min="12292" max="12292" width="39.42578125" customWidth="1"/>
    <col min="12293" max="12293" width="5.85546875" customWidth="1"/>
    <col min="12294" max="12294" width="7.28515625" customWidth="1"/>
    <col min="12295" max="12295" width="8.28515625" customWidth="1"/>
    <col min="12296" max="12296" width="14.7109375" customWidth="1"/>
    <col min="12545" max="12545" width="6.5703125" customWidth="1"/>
    <col min="12546" max="12546" width="10.28515625" customWidth="1"/>
    <col min="12547" max="12547" width="44.85546875" customWidth="1"/>
    <col min="12548" max="12548" width="39.42578125" customWidth="1"/>
    <col min="12549" max="12549" width="5.85546875" customWidth="1"/>
    <col min="12550" max="12550" width="7.28515625" customWidth="1"/>
    <col min="12551" max="12551" width="8.28515625" customWidth="1"/>
    <col min="12552" max="12552" width="14.7109375" customWidth="1"/>
    <col min="12801" max="12801" width="6.5703125" customWidth="1"/>
    <col min="12802" max="12802" width="10.28515625" customWidth="1"/>
    <col min="12803" max="12803" width="44.85546875" customWidth="1"/>
    <col min="12804" max="12804" width="39.42578125" customWidth="1"/>
    <col min="12805" max="12805" width="5.85546875" customWidth="1"/>
    <col min="12806" max="12806" width="7.28515625" customWidth="1"/>
    <col min="12807" max="12807" width="8.28515625" customWidth="1"/>
    <col min="12808" max="12808" width="14.7109375" customWidth="1"/>
    <col min="13057" max="13057" width="6.5703125" customWidth="1"/>
    <col min="13058" max="13058" width="10.28515625" customWidth="1"/>
    <col min="13059" max="13059" width="44.85546875" customWidth="1"/>
    <col min="13060" max="13060" width="39.42578125" customWidth="1"/>
    <col min="13061" max="13061" width="5.85546875" customWidth="1"/>
    <col min="13062" max="13062" width="7.28515625" customWidth="1"/>
    <col min="13063" max="13063" width="8.28515625" customWidth="1"/>
    <col min="13064" max="13064" width="14.7109375" customWidth="1"/>
    <col min="13313" max="13313" width="6.5703125" customWidth="1"/>
    <col min="13314" max="13314" width="10.28515625" customWidth="1"/>
    <col min="13315" max="13315" width="44.85546875" customWidth="1"/>
    <col min="13316" max="13316" width="39.42578125" customWidth="1"/>
    <col min="13317" max="13317" width="5.85546875" customWidth="1"/>
    <col min="13318" max="13318" width="7.28515625" customWidth="1"/>
    <col min="13319" max="13319" width="8.28515625" customWidth="1"/>
    <col min="13320" max="13320" width="14.7109375" customWidth="1"/>
    <col min="13569" max="13569" width="6.5703125" customWidth="1"/>
    <col min="13570" max="13570" width="10.28515625" customWidth="1"/>
    <col min="13571" max="13571" width="44.85546875" customWidth="1"/>
    <col min="13572" max="13572" width="39.42578125" customWidth="1"/>
    <col min="13573" max="13573" width="5.85546875" customWidth="1"/>
    <col min="13574" max="13574" width="7.28515625" customWidth="1"/>
    <col min="13575" max="13575" width="8.28515625" customWidth="1"/>
    <col min="13576" max="13576" width="14.7109375" customWidth="1"/>
    <col min="13825" max="13825" width="6.5703125" customWidth="1"/>
    <col min="13826" max="13826" width="10.28515625" customWidth="1"/>
    <col min="13827" max="13827" width="44.85546875" customWidth="1"/>
    <col min="13828" max="13828" width="39.42578125" customWidth="1"/>
    <col min="13829" max="13829" width="5.85546875" customWidth="1"/>
    <col min="13830" max="13830" width="7.28515625" customWidth="1"/>
    <col min="13831" max="13831" width="8.28515625" customWidth="1"/>
    <col min="13832" max="13832" width="14.7109375" customWidth="1"/>
    <col min="14081" max="14081" width="6.5703125" customWidth="1"/>
    <col min="14082" max="14082" width="10.28515625" customWidth="1"/>
    <col min="14083" max="14083" width="44.85546875" customWidth="1"/>
    <col min="14084" max="14084" width="39.42578125" customWidth="1"/>
    <col min="14085" max="14085" width="5.85546875" customWidth="1"/>
    <col min="14086" max="14086" width="7.28515625" customWidth="1"/>
    <col min="14087" max="14087" width="8.28515625" customWidth="1"/>
    <col min="14088" max="14088" width="14.7109375" customWidth="1"/>
    <col min="14337" max="14337" width="6.5703125" customWidth="1"/>
    <col min="14338" max="14338" width="10.28515625" customWidth="1"/>
    <col min="14339" max="14339" width="44.85546875" customWidth="1"/>
    <col min="14340" max="14340" width="39.42578125" customWidth="1"/>
    <col min="14341" max="14341" width="5.85546875" customWidth="1"/>
    <col min="14342" max="14342" width="7.28515625" customWidth="1"/>
    <col min="14343" max="14343" width="8.28515625" customWidth="1"/>
    <col min="14344" max="14344" width="14.7109375" customWidth="1"/>
    <col min="14593" max="14593" width="6.5703125" customWidth="1"/>
    <col min="14594" max="14594" width="10.28515625" customWidth="1"/>
    <col min="14595" max="14595" width="44.85546875" customWidth="1"/>
    <col min="14596" max="14596" width="39.42578125" customWidth="1"/>
    <col min="14597" max="14597" width="5.85546875" customWidth="1"/>
    <col min="14598" max="14598" width="7.28515625" customWidth="1"/>
    <col min="14599" max="14599" width="8.28515625" customWidth="1"/>
    <col min="14600" max="14600" width="14.7109375" customWidth="1"/>
    <col min="14849" max="14849" width="6.5703125" customWidth="1"/>
    <col min="14850" max="14850" width="10.28515625" customWidth="1"/>
    <col min="14851" max="14851" width="44.85546875" customWidth="1"/>
    <col min="14852" max="14852" width="39.42578125" customWidth="1"/>
    <col min="14853" max="14853" width="5.85546875" customWidth="1"/>
    <col min="14854" max="14854" width="7.28515625" customWidth="1"/>
    <col min="14855" max="14855" width="8.28515625" customWidth="1"/>
    <col min="14856" max="14856" width="14.7109375" customWidth="1"/>
    <col min="15105" max="15105" width="6.5703125" customWidth="1"/>
    <col min="15106" max="15106" width="10.28515625" customWidth="1"/>
    <col min="15107" max="15107" width="44.85546875" customWidth="1"/>
    <col min="15108" max="15108" width="39.42578125" customWidth="1"/>
    <col min="15109" max="15109" width="5.85546875" customWidth="1"/>
    <col min="15110" max="15110" width="7.28515625" customWidth="1"/>
    <col min="15111" max="15111" width="8.28515625" customWidth="1"/>
    <col min="15112" max="15112" width="14.7109375" customWidth="1"/>
    <col min="15361" max="15361" width="6.5703125" customWidth="1"/>
    <col min="15362" max="15362" width="10.28515625" customWidth="1"/>
    <col min="15363" max="15363" width="44.85546875" customWidth="1"/>
    <col min="15364" max="15364" width="39.42578125" customWidth="1"/>
    <col min="15365" max="15365" width="5.85546875" customWidth="1"/>
    <col min="15366" max="15366" width="7.28515625" customWidth="1"/>
    <col min="15367" max="15367" width="8.28515625" customWidth="1"/>
    <col min="15368" max="15368" width="14.7109375" customWidth="1"/>
    <col min="15617" max="15617" width="6.5703125" customWidth="1"/>
    <col min="15618" max="15618" width="10.28515625" customWidth="1"/>
    <col min="15619" max="15619" width="44.85546875" customWidth="1"/>
    <col min="15620" max="15620" width="39.42578125" customWidth="1"/>
    <col min="15621" max="15621" width="5.85546875" customWidth="1"/>
    <col min="15622" max="15622" width="7.28515625" customWidth="1"/>
    <col min="15623" max="15623" width="8.28515625" customWidth="1"/>
    <col min="15624" max="15624" width="14.7109375" customWidth="1"/>
    <col min="15873" max="15873" width="6.5703125" customWidth="1"/>
    <col min="15874" max="15874" width="10.28515625" customWidth="1"/>
    <col min="15875" max="15875" width="44.85546875" customWidth="1"/>
    <col min="15876" max="15876" width="39.42578125" customWidth="1"/>
    <col min="15877" max="15877" width="5.85546875" customWidth="1"/>
    <col min="15878" max="15878" width="7.28515625" customWidth="1"/>
    <col min="15879" max="15879" width="8.28515625" customWidth="1"/>
    <col min="15880" max="15880" width="14.7109375" customWidth="1"/>
    <col min="16129" max="16129" width="6.5703125" customWidth="1"/>
    <col min="16130" max="16130" width="10.28515625" customWidth="1"/>
    <col min="16131" max="16131" width="44.85546875" customWidth="1"/>
    <col min="16132" max="16132" width="39.42578125" customWidth="1"/>
    <col min="16133" max="16133" width="5.85546875" customWidth="1"/>
    <col min="16134" max="16134" width="7.28515625" customWidth="1"/>
    <col min="16135" max="16135" width="8.28515625" customWidth="1"/>
    <col min="16136" max="16136" width="14.7109375" customWidth="1"/>
  </cols>
  <sheetData>
    <row r="1" spans="1:236">
      <c r="B1" s="21"/>
      <c r="C1" s="39" t="s">
        <v>30</v>
      </c>
      <c r="D1" s="40"/>
      <c r="E1" s="40"/>
      <c r="F1" s="40"/>
      <c r="G1" s="41"/>
      <c r="H1" s="22"/>
    </row>
    <row r="2" spans="1:236" s="17" customFormat="1" ht="128.25">
      <c r="A2" s="17">
        <v>1</v>
      </c>
      <c r="B2" s="2" t="s">
        <v>20</v>
      </c>
      <c r="C2" s="3" t="s">
        <v>8</v>
      </c>
      <c r="D2" s="28" t="s">
        <v>40</v>
      </c>
      <c r="E2" s="1" t="s">
        <v>1</v>
      </c>
      <c r="F2" s="4" t="s">
        <v>0</v>
      </c>
      <c r="G2" s="5">
        <v>50</v>
      </c>
      <c r="H2" s="6">
        <v>100000</v>
      </c>
      <c r="I2" s="35">
        <f t="shared" ref="I2:I13" si="0">+G2*H2</f>
        <v>5000000</v>
      </c>
      <c r="J2" s="20"/>
    </row>
    <row r="3" spans="1:236" ht="85.5">
      <c r="A3">
        <f>+A2+1</f>
        <v>2</v>
      </c>
      <c r="B3" s="8" t="s">
        <v>21</v>
      </c>
      <c r="C3" s="3" t="s">
        <v>19</v>
      </c>
      <c r="D3" s="27" t="s">
        <v>41</v>
      </c>
      <c r="E3" s="1" t="s">
        <v>1</v>
      </c>
      <c r="F3" s="4" t="s">
        <v>0</v>
      </c>
      <c r="G3" s="5">
        <v>20</v>
      </c>
      <c r="H3" s="6">
        <v>45000</v>
      </c>
      <c r="I3" s="35">
        <f t="shared" si="0"/>
        <v>900000</v>
      </c>
    </row>
    <row r="4" spans="1:236" ht="94.5" customHeight="1">
      <c r="A4">
        <f t="shared" ref="A4:A5" si="1">+A3+1</f>
        <v>3</v>
      </c>
      <c r="B4" s="9" t="s">
        <v>22</v>
      </c>
      <c r="C4" s="3" t="s">
        <v>9</v>
      </c>
      <c r="D4" s="29" t="s">
        <v>42</v>
      </c>
      <c r="E4" s="1" t="s">
        <v>1</v>
      </c>
      <c r="F4" s="4" t="s">
        <v>0</v>
      </c>
      <c r="G4" s="5">
        <v>25</v>
      </c>
      <c r="H4" s="10">
        <v>85000</v>
      </c>
      <c r="I4" s="35">
        <f t="shared" si="0"/>
        <v>2125000</v>
      </c>
    </row>
    <row r="5" spans="1:236" ht="119.25" customHeight="1">
      <c r="A5">
        <f t="shared" si="1"/>
        <v>4</v>
      </c>
      <c r="B5" s="9" t="s">
        <v>23</v>
      </c>
      <c r="C5" s="3" t="s">
        <v>10</v>
      </c>
      <c r="D5" s="29" t="s">
        <v>46</v>
      </c>
      <c r="E5" s="1" t="s">
        <v>1</v>
      </c>
      <c r="F5" s="4" t="s">
        <v>0</v>
      </c>
      <c r="G5" s="5">
        <v>20</v>
      </c>
      <c r="H5" s="10">
        <v>90000</v>
      </c>
      <c r="I5" s="35">
        <f t="shared" si="0"/>
        <v>1800000</v>
      </c>
    </row>
    <row r="6" spans="1:236" ht="57" customHeight="1">
      <c r="A6">
        <f t="shared" ref="A6:A16" si="2">+A5+1</f>
        <v>5</v>
      </c>
      <c r="B6" s="11" t="s">
        <v>24</v>
      </c>
      <c r="C6" s="12" t="s">
        <v>11</v>
      </c>
      <c r="D6" s="30" t="s">
        <v>47</v>
      </c>
      <c r="E6" s="1" t="s">
        <v>1</v>
      </c>
      <c r="F6" s="4" t="s">
        <v>0</v>
      </c>
      <c r="G6" s="5">
        <v>20</v>
      </c>
      <c r="H6" s="10">
        <v>25000</v>
      </c>
      <c r="I6" s="35">
        <f t="shared" si="0"/>
        <v>500000</v>
      </c>
    </row>
    <row r="7" spans="1:236" ht="77.25" customHeight="1">
      <c r="A7">
        <f t="shared" si="2"/>
        <v>6</v>
      </c>
      <c r="B7" s="13" t="s">
        <v>26</v>
      </c>
      <c r="C7" s="3" t="s">
        <v>31</v>
      </c>
      <c r="D7" s="29" t="s">
        <v>48</v>
      </c>
      <c r="E7" s="1" t="s">
        <v>1</v>
      </c>
      <c r="F7" s="4" t="s">
        <v>0</v>
      </c>
      <c r="G7" s="5">
        <v>20</v>
      </c>
      <c r="H7" s="10">
        <v>15000</v>
      </c>
      <c r="I7" s="35">
        <f t="shared" si="0"/>
        <v>300000</v>
      </c>
    </row>
    <row r="8" spans="1:236" ht="106.5" customHeight="1">
      <c r="A8">
        <f t="shared" si="2"/>
        <v>7</v>
      </c>
      <c r="B8" s="8" t="s">
        <v>25</v>
      </c>
      <c r="C8" s="3" t="s">
        <v>12</v>
      </c>
      <c r="D8" s="28" t="s">
        <v>43</v>
      </c>
      <c r="E8" s="1" t="s">
        <v>1</v>
      </c>
      <c r="F8" s="4" t="s">
        <v>0</v>
      </c>
      <c r="G8" s="5">
        <v>15</v>
      </c>
      <c r="H8" s="6">
        <v>60000</v>
      </c>
      <c r="I8" s="35">
        <f t="shared" si="0"/>
        <v>900000</v>
      </c>
    </row>
    <row r="9" spans="1:236" ht="49.5" customHeight="1">
      <c r="A9">
        <f t="shared" si="2"/>
        <v>8</v>
      </c>
      <c r="B9" s="9" t="s">
        <v>27</v>
      </c>
      <c r="C9" s="14" t="s">
        <v>13</v>
      </c>
      <c r="D9" s="31" t="s">
        <v>44</v>
      </c>
      <c r="E9" s="1" t="s">
        <v>1</v>
      </c>
      <c r="F9" s="4" t="s">
        <v>0</v>
      </c>
      <c r="G9" s="5">
        <v>10</v>
      </c>
      <c r="H9" s="10">
        <v>50000</v>
      </c>
      <c r="I9" s="35">
        <f t="shared" si="0"/>
        <v>500000</v>
      </c>
    </row>
    <row r="10" spans="1:236" ht="75" customHeight="1">
      <c r="A10">
        <f t="shared" si="2"/>
        <v>9</v>
      </c>
      <c r="B10" s="13" t="s">
        <v>28</v>
      </c>
      <c r="C10" s="23" t="s">
        <v>14</v>
      </c>
      <c r="D10" s="31" t="s">
        <v>39</v>
      </c>
      <c r="E10" s="1" t="s">
        <v>1</v>
      </c>
      <c r="F10" s="4" t="s">
        <v>0</v>
      </c>
      <c r="G10" s="5">
        <v>28</v>
      </c>
      <c r="H10" s="10">
        <v>75000</v>
      </c>
      <c r="I10" s="35">
        <f t="shared" si="0"/>
        <v>2100000</v>
      </c>
    </row>
    <row r="11" spans="1:236" ht="85.5">
      <c r="A11">
        <f t="shared" si="2"/>
        <v>10</v>
      </c>
      <c r="B11" s="9" t="s">
        <v>24</v>
      </c>
      <c r="C11" s="23" t="s">
        <v>15</v>
      </c>
      <c r="D11" s="31" t="s">
        <v>38</v>
      </c>
      <c r="E11" s="1" t="s">
        <v>1</v>
      </c>
      <c r="F11" s="4" t="s">
        <v>0</v>
      </c>
      <c r="G11" s="5">
        <v>1</v>
      </c>
      <c r="H11" s="10">
        <v>70000</v>
      </c>
      <c r="I11" s="35">
        <f t="shared" si="0"/>
        <v>70000</v>
      </c>
    </row>
    <row r="12" spans="1:236" ht="85.5">
      <c r="A12">
        <f t="shared" si="2"/>
        <v>11</v>
      </c>
      <c r="B12" s="9" t="s">
        <v>24</v>
      </c>
      <c r="C12" s="23" t="s">
        <v>33</v>
      </c>
      <c r="D12" s="31" t="s">
        <v>45</v>
      </c>
      <c r="E12" s="1" t="s">
        <v>1</v>
      </c>
      <c r="F12" s="4" t="s">
        <v>0</v>
      </c>
      <c r="G12" s="5">
        <v>1</v>
      </c>
      <c r="H12" s="10">
        <v>60000</v>
      </c>
      <c r="I12" s="35">
        <f t="shared" si="0"/>
        <v>60000</v>
      </c>
    </row>
    <row r="13" spans="1:236" ht="85.5">
      <c r="A13">
        <f t="shared" si="2"/>
        <v>12</v>
      </c>
      <c r="B13" s="13" t="s">
        <v>29</v>
      </c>
      <c r="C13" s="23" t="s">
        <v>16</v>
      </c>
      <c r="D13" s="31" t="s">
        <v>37</v>
      </c>
      <c r="E13" s="1" t="s">
        <v>1</v>
      </c>
      <c r="F13" s="4" t="s">
        <v>0</v>
      </c>
      <c r="G13" s="5">
        <v>3</v>
      </c>
      <c r="H13" s="10">
        <v>60000</v>
      </c>
      <c r="I13" s="35">
        <f t="shared" si="0"/>
        <v>180000</v>
      </c>
    </row>
    <row r="14" spans="1:236" s="26" customFormat="1" ht="63" customHeight="1">
      <c r="A14">
        <f t="shared" si="2"/>
        <v>13</v>
      </c>
      <c r="B14" s="24">
        <v>39111170</v>
      </c>
      <c r="C14" s="23" t="s">
        <v>17</v>
      </c>
      <c r="D14" s="32" t="s">
        <v>36</v>
      </c>
      <c r="E14" s="1" t="s">
        <v>1</v>
      </c>
      <c r="F14" s="4" t="s">
        <v>0</v>
      </c>
      <c r="G14" s="7">
        <v>15</v>
      </c>
      <c r="H14" s="6">
        <v>45000</v>
      </c>
      <c r="I14" s="36">
        <f t="shared" ref="I14" si="3">+H14*G14</f>
        <v>675000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</row>
    <row r="15" spans="1:236" s="26" customFormat="1" ht="57.75" customHeight="1">
      <c r="A15">
        <f t="shared" si="2"/>
        <v>14</v>
      </c>
      <c r="B15" s="24">
        <v>39111180</v>
      </c>
      <c r="C15" s="33" t="s">
        <v>18</v>
      </c>
      <c r="D15" s="32" t="s">
        <v>35</v>
      </c>
      <c r="E15" s="1" t="s">
        <v>1</v>
      </c>
      <c r="F15" s="4" t="s">
        <v>0</v>
      </c>
      <c r="G15" s="7">
        <v>75</v>
      </c>
      <c r="H15" s="6">
        <v>20000</v>
      </c>
      <c r="I15" s="36">
        <f>+H15*G15</f>
        <v>1500000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</row>
    <row r="16" spans="1:236" s="26" customFormat="1" ht="42.75" customHeight="1">
      <c r="A16">
        <f t="shared" si="2"/>
        <v>15</v>
      </c>
      <c r="B16" s="24">
        <v>39138110</v>
      </c>
      <c r="C16" s="33" t="s">
        <v>32</v>
      </c>
      <c r="D16" s="32" t="s">
        <v>34</v>
      </c>
      <c r="E16" s="1" t="s">
        <v>1</v>
      </c>
      <c r="F16" s="4" t="s">
        <v>0</v>
      </c>
      <c r="G16" s="7">
        <v>25</v>
      </c>
      <c r="H16" s="6">
        <v>95000</v>
      </c>
      <c r="I16" s="36">
        <f>+H16*G16</f>
        <v>2375000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</row>
    <row r="18" spans="3:10">
      <c r="I18" s="34">
        <f>SUM(I2:I17)</f>
        <v>18985000</v>
      </c>
    </row>
    <row r="20" spans="3:10" ht="15">
      <c r="C20" t="s">
        <v>2</v>
      </c>
      <c r="D20"/>
      <c r="G20"/>
      <c r="H20"/>
      <c r="I20" s="37"/>
      <c r="J20"/>
    </row>
    <row r="21" spans="3:10" ht="15">
      <c r="C21"/>
      <c r="D21"/>
      <c r="G21"/>
      <c r="H21"/>
      <c r="I21" s="37"/>
      <c r="J21"/>
    </row>
    <row r="22" spans="3:10" ht="15">
      <c r="C22"/>
      <c r="D22"/>
      <c r="G22"/>
      <c r="H22"/>
      <c r="I22" s="37"/>
      <c r="J22"/>
    </row>
    <row r="23" spans="3:10" ht="15">
      <c r="C23" t="s">
        <v>3</v>
      </c>
      <c r="D23"/>
      <c r="G23"/>
      <c r="H23"/>
      <c r="I23" s="37"/>
      <c r="J23"/>
    </row>
    <row r="24" spans="3:10" ht="15">
      <c r="C24"/>
      <c r="D24"/>
      <c r="G24"/>
      <c r="H24"/>
      <c r="I24" s="37"/>
      <c r="J24"/>
    </row>
    <row r="25" spans="3:10" ht="15">
      <c r="C25"/>
      <c r="D25"/>
      <c r="G25"/>
      <c r="H25"/>
      <c r="I25" s="37"/>
      <c r="J25"/>
    </row>
    <row r="26" spans="3:10" ht="15">
      <c r="C26" t="s">
        <v>4</v>
      </c>
      <c r="D26"/>
      <c r="G26"/>
      <c r="H26"/>
      <c r="I26" s="37"/>
      <c r="J26"/>
    </row>
    <row r="27" spans="3:10" ht="15">
      <c r="C27"/>
      <c r="D27"/>
      <c r="G27"/>
      <c r="H27"/>
      <c r="I27" s="37"/>
      <c r="J27"/>
    </row>
    <row r="28" spans="3:10" ht="15">
      <c r="C28" t="s">
        <v>5</v>
      </c>
      <c r="D28"/>
      <c r="G28"/>
      <c r="H28"/>
      <c r="I28" s="37"/>
      <c r="J28"/>
    </row>
    <row r="29" spans="3:10" ht="15">
      <c r="C29"/>
      <c r="D29"/>
      <c r="G29"/>
      <c r="H29"/>
      <c r="I29" s="37"/>
      <c r="J29"/>
    </row>
    <row r="30" spans="3:10" ht="15">
      <c r="C30" t="s">
        <v>6</v>
      </c>
      <c r="D30"/>
      <c r="G30"/>
      <c r="H30"/>
      <c r="I30" s="37"/>
      <c r="J30"/>
    </row>
    <row r="31" spans="3:10" ht="15">
      <c r="C31"/>
      <c r="D31"/>
      <c r="G31"/>
      <c r="H31"/>
      <c r="I31" s="37"/>
      <c r="J31"/>
    </row>
    <row r="32" spans="3:10" ht="15">
      <c r="C32" t="s">
        <v>7</v>
      </c>
      <c r="D32"/>
      <c r="G32"/>
      <c r="H32"/>
      <c r="I32" s="37"/>
      <c r="J32"/>
    </row>
    <row r="33" spans="9:9" customFormat="1" ht="15">
      <c r="I33" s="38"/>
    </row>
  </sheetData>
  <mergeCells count="1">
    <mergeCell ref="C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7227F-8B93-4732-9760-CA0EBC3B0F9B}">
  <dimension ref="A1:IB33"/>
  <sheetViews>
    <sheetView tabSelected="1" workbookViewId="0">
      <selection activeCell="C17" sqref="C17"/>
    </sheetView>
  </sheetViews>
  <sheetFormatPr defaultRowHeight="15.75"/>
  <cols>
    <col min="1" max="1" width="4.5703125" customWidth="1"/>
    <col min="2" max="2" width="13.5703125" customWidth="1"/>
    <col min="3" max="3" width="35.5703125" style="15" customWidth="1"/>
    <col min="4" max="4" width="88.28515625" style="16" customWidth="1"/>
    <col min="5" max="5" width="5.85546875" customWidth="1"/>
    <col min="6" max="6" width="7.28515625" customWidth="1"/>
    <col min="7" max="7" width="11.28515625" style="18" customWidth="1"/>
    <col min="8" max="8" width="14.7109375" style="18" customWidth="1"/>
    <col min="9" max="9" width="11.42578125" style="34" bestFit="1" customWidth="1"/>
    <col min="10" max="10" width="14.5703125" style="19" customWidth="1"/>
    <col min="257" max="257" width="6.5703125" customWidth="1"/>
    <col min="258" max="258" width="10.28515625" customWidth="1"/>
    <col min="259" max="259" width="44.85546875" customWidth="1"/>
    <col min="260" max="260" width="39.42578125" customWidth="1"/>
    <col min="261" max="261" width="5.85546875" customWidth="1"/>
    <col min="262" max="262" width="7.28515625" customWidth="1"/>
    <col min="263" max="263" width="8.28515625" customWidth="1"/>
    <col min="264" max="264" width="14.7109375" customWidth="1"/>
    <col min="513" max="513" width="6.5703125" customWidth="1"/>
    <col min="514" max="514" width="10.28515625" customWidth="1"/>
    <col min="515" max="515" width="44.85546875" customWidth="1"/>
    <col min="516" max="516" width="39.42578125" customWidth="1"/>
    <col min="517" max="517" width="5.85546875" customWidth="1"/>
    <col min="518" max="518" width="7.28515625" customWidth="1"/>
    <col min="519" max="519" width="8.28515625" customWidth="1"/>
    <col min="520" max="520" width="14.7109375" customWidth="1"/>
    <col min="769" max="769" width="6.5703125" customWidth="1"/>
    <col min="770" max="770" width="10.28515625" customWidth="1"/>
    <col min="771" max="771" width="44.85546875" customWidth="1"/>
    <col min="772" max="772" width="39.42578125" customWidth="1"/>
    <col min="773" max="773" width="5.85546875" customWidth="1"/>
    <col min="774" max="774" width="7.28515625" customWidth="1"/>
    <col min="775" max="775" width="8.28515625" customWidth="1"/>
    <col min="776" max="776" width="14.7109375" customWidth="1"/>
    <col min="1025" max="1025" width="6.5703125" customWidth="1"/>
    <col min="1026" max="1026" width="10.28515625" customWidth="1"/>
    <col min="1027" max="1027" width="44.85546875" customWidth="1"/>
    <col min="1028" max="1028" width="39.42578125" customWidth="1"/>
    <col min="1029" max="1029" width="5.85546875" customWidth="1"/>
    <col min="1030" max="1030" width="7.28515625" customWidth="1"/>
    <col min="1031" max="1031" width="8.28515625" customWidth="1"/>
    <col min="1032" max="1032" width="14.7109375" customWidth="1"/>
    <col min="1281" max="1281" width="6.5703125" customWidth="1"/>
    <col min="1282" max="1282" width="10.28515625" customWidth="1"/>
    <col min="1283" max="1283" width="44.85546875" customWidth="1"/>
    <col min="1284" max="1284" width="39.42578125" customWidth="1"/>
    <col min="1285" max="1285" width="5.85546875" customWidth="1"/>
    <col min="1286" max="1286" width="7.28515625" customWidth="1"/>
    <col min="1287" max="1287" width="8.28515625" customWidth="1"/>
    <col min="1288" max="1288" width="14.7109375" customWidth="1"/>
    <col min="1537" max="1537" width="6.5703125" customWidth="1"/>
    <col min="1538" max="1538" width="10.28515625" customWidth="1"/>
    <col min="1539" max="1539" width="44.85546875" customWidth="1"/>
    <col min="1540" max="1540" width="39.42578125" customWidth="1"/>
    <col min="1541" max="1541" width="5.85546875" customWidth="1"/>
    <col min="1542" max="1542" width="7.28515625" customWidth="1"/>
    <col min="1543" max="1543" width="8.28515625" customWidth="1"/>
    <col min="1544" max="1544" width="14.7109375" customWidth="1"/>
    <col min="1793" max="1793" width="6.5703125" customWidth="1"/>
    <col min="1794" max="1794" width="10.28515625" customWidth="1"/>
    <col min="1795" max="1795" width="44.85546875" customWidth="1"/>
    <col min="1796" max="1796" width="39.42578125" customWidth="1"/>
    <col min="1797" max="1797" width="5.85546875" customWidth="1"/>
    <col min="1798" max="1798" width="7.28515625" customWidth="1"/>
    <col min="1799" max="1799" width="8.28515625" customWidth="1"/>
    <col min="1800" max="1800" width="14.7109375" customWidth="1"/>
    <col min="2049" max="2049" width="6.5703125" customWidth="1"/>
    <col min="2050" max="2050" width="10.28515625" customWidth="1"/>
    <col min="2051" max="2051" width="44.85546875" customWidth="1"/>
    <col min="2052" max="2052" width="39.42578125" customWidth="1"/>
    <col min="2053" max="2053" width="5.85546875" customWidth="1"/>
    <col min="2054" max="2054" width="7.28515625" customWidth="1"/>
    <col min="2055" max="2055" width="8.28515625" customWidth="1"/>
    <col min="2056" max="2056" width="14.7109375" customWidth="1"/>
    <col min="2305" max="2305" width="6.5703125" customWidth="1"/>
    <col min="2306" max="2306" width="10.28515625" customWidth="1"/>
    <col min="2307" max="2307" width="44.85546875" customWidth="1"/>
    <col min="2308" max="2308" width="39.42578125" customWidth="1"/>
    <col min="2309" max="2309" width="5.85546875" customWidth="1"/>
    <col min="2310" max="2310" width="7.28515625" customWidth="1"/>
    <col min="2311" max="2311" width="8.28515625" customWidth="1"/>
    <col min="2312" max="2312" width="14.7109375" customWidth="1"/>
    <col min="2561" max="2561" width="6.5703125" customWidth="1"/>
    <col min="2562" max="2562" width="10.28515625" customWidth="1"/>
    <col min="2563" max="2563" width="44.85546875" customWidth="1"/>
    <col min="2564" max="2564" width="39.42578125" customWidth="1"/>
    <col min="2565" max="2565" width="5.85546875" customWidth="1"/>
    <col min="2566" max="2566" width="7.28515625" customWidth="1"/>
    <col min="2567" max="2567" width="8.28515625" customWidth="1"/>
    <col min="2568" max="2568" width="14.7109375" customWidth="1"/>
    <col min="2817" max="2817" width="6.5703125" customWidth="1"/>
    <col min="2818" max="2818" width="10.28515625" customWidth="1"/>
    <col min="2819" max="2819" width="44.85546875" customWidth="1"/>
    <col min="2820" max="2820" width="39.42578125" customWidth="1"/>
    <col min="2821" max="2821" width="5.85546875" customWidth="1"/>
    <col min="2822" max="2822" width="7.28515625" customWidth="1"/>
    <col min="2823" max="2823" width="8.28515625" customWidth="1"/>
    <col min="2824" max="2824" width="14.7109375" customWidth="1"/>
    <col min="3073" max="3073" width="6.5703125" customWidth="1"/>
    <col min="3074" max="3074" width="10.28515625" customWidth="1"/>
    <col min="3075" max="3075" width="44.85546875" customWidth="1"/>
    <col min="3076" max="3076" width="39.42578125" customWidth="1"/>
    <col min="3077" max="3077" width="5.85546875" customWidth="1"/>
    <col min="3078" max="3078" width="7.28515625" customWidth="1"/>
    <col min="3079" max="3079" width="8.28515625" customWidth="1"/>
    <col min="3080" max="3080" width="14.7109375" customWidth="1"/>
    <col min="3329" max="3329" width="6.5703125" customWidth="1"/>
    <col min="3330" max="3330" width="10.28515625" customWidth="1"/>
    <col min="3331" max="3331" width="44.85546875" customWidth="1"/>
    <col min="3332" max="3332" width="39.42578125" customWidth="1"/>
    <col min="3333" max="3333" width="5.85546875" customWidth="1"/>
    <col min="3334" max="3334" width="7.28515625" customWidth="1"/>
    <col min="3335" max="3335" width="8.28515625" customWidth="1"/>
    <col min="3336" max="3336" width="14.7109375" customWidth="1"/>
    <col min="3585" max="3585" width="6.5703125" customWidth="1"/>
    <col min="3586" max="3586" width="10.28515625" customWidth="1"/>
    <col min="3587" max="3587" width="44.85546875" customWidth="1"/>
    <col min="3588" max="3588" width="39.42578125" customWidth="1"/>
    <col min="3589" max="3589" width="5.85546875" customWidth="1"/>
    <col min="3590" max="3590" width="7.28515625" customWidth="1"/>
    <col min="3591" max="3591" width="8.28515625" customWidth="1"/>
    <col min="3592" max="3592" width="14.7109375" customWidth="1"/>
    <col min="3841" max="3841" width="6.5703125" customWidth="1"/>
    <col min="3842" max="3842" width="10.28515625" customWidth="1"/>
    <col min="3843" max="3843" width="44.85546875" customWidth="1"/>
    <col min="3844" max="3844" width="39.42578125" customWidth="1"/>
    <col min="3845" max="3845" width="5.85546875" customWidth="1"/>
    <col min="3846" max="3846" width="7.28515625" customWidth="1"/>
    <col min="3847" max="3847" width="8.28515625" customWidth="1"/>
    <col min="3848" max="3848" width="14.7109375" customWidth="1"/>
    <col min="4097" max="4097" width="6.5703125" customWidth="1"/>
    <col min="4098" max="4098" width="10.28515625" customWidth="1"/>
    <col min="4099" max="4099" width="44.85546875" customWidth="1"/>
    <col min="4100" max="4100" width="39.42578125" customWidth="1"/>
    <col min="4101" max="4101" width="5.85546875" customWidth="1"/>
    <col min="4102" max="4102" width="7.28515625" customWidth="1"/>
    <col min="4103" max="4103" width="8.28515625" customWidth="1"/>
    <col min="4104" max="4104" width="14.7109375" customWidth="1"/>
    <col min="4353" max="4353" width="6.5703125" customWidth="1"/>
    <col min="4354" max="4354" width="10.28515625" customWidth="1"/>
    <col min="4355" max="4355" width="44.85546875" customWidth="1"/>
    <col min="4356" max="4356" width="39.42578125" customWidth="1"/>
    <col min="4357" max="4357" width="5.85546875" customWidth="1"/>
    <col min="4358" max="4358" width="7.28515625" customWidth="1"/>
    <col min="4359" max="4359" width="8.28515625" customWidth="1"/>
    <col min="4360" max="4360" width="14.7109375" customWidth="1"/>
    <col min="4609" max="4609" width="6.5703125" customWidth="1"/>
    <col min="4610" max="4610" width="10.28515625" customWidth="1"/>
    <col min="4611" max="4611" width="44.85546875" customWidth="1"/>
    <col min="4612" max="4612" width="39.42578125" customWidth="1"/>
    <col min="4613" max="4613" width="5.85546875" customWidth="1"/>
    <col min="4614" max="4614" width="7.28515625" customWidth="1"/>
    <col min="4615" max="4615" width="8.28515625" customWidth="1"/>
    <col min="4616" max="4616" width="14.7109375" customWidth="1"/>
    <col min="4865" max="4865" width="6.5703125" customWidth="1"/>
    <col min="4866" max="4866" width="10.28515625" customWidth="1"/>
    <col min="4867" max="4867" width="44.85546875" customWidth="1"/>
    <col min="4868" max="4868" width="39.42578125" customWidth="1"/>
    <col min="4869" max="4869" width="5.85546875" customWidth="1"/>
    <col min="4870" max="4870" width="7.28515625" customWidth="1"/>
    <col min="4871" max="4871" width="8.28515625" customWidth="1"/>
    <col min="4872" max="4872" width="14.7109375" customWidth="1"/>
    <col min="5121" max="5121" width="6.5703125" customWidth="1"/>
    <col min="5122" max="5122" width="10.28515625" customWidth="1"/>
    <col min="5123" max="5123" width="44.85546875" customWidth="1"/>
    <col min="5124" max="5124" width="39.42578125" customWidth="1"/>
    <col min="5125" max="5125" width="5.85546875" customWidth="1"/>
    <col min="5126" max="5126" width="7.28515625" customWidth="1"/>
    <col min="5127" max="5127" width="8.28515625" customWidth="1"/>
    <col min="5128" max="5128" width="14.7109375" customWidth="1"/>
    <col min="5377" max="5377" width="6.5703125" customWidth="1"/>
    <col min="5378" max="5378" width="10.28515625" customWidth="1"/>
    <col min="5379" max="5379" width="44.85546875" customWidth="1"/>
    <col min="5380" max="5380" width="39.42578125" customWidth="1"/>
    <col min="5381" max="5381" width="5.85546875" customWidth="1"/>
    <col min="5382" max="5382" width="7.28515625" customWidth="1"/>
    <col min="5383" max="5383" width="8.28515625" customWidth="1"/>
    <col min="5384" max="5384" width="14.7109375" customWidth="1"/>
    <col min="5633" max="5633" width="6.5703125" customWidth="1"/>
    <col min="5634" max="5634" width="10.28515625" customWidth="1"/>
    <col min="5635" max="5635" width="44.85546875" customWidth="1"/>
    <col min="5636" max="5636" width="39.42578125" customWidth="1"/>
    <col min="5637" max="5637" width="5.85546875" customWidth="1"/>
    <col min="5638" max="5638" width="7.28515625" customWidth="1"/>
    <col min="5639" max="5639" width="8.28515625" customWidth="1"/>
    <col min="5640" max="5640" width="14.7109375" customWidth="1"/>
    <col min="5889" max="5889" width="6.5703125" customWidth="1"/>
    <col min="5890" max="5890" width="10.28515625" customWidth="1"/>
    <col min="5891" max="5891" width="44.85546875" customWidth="1"/>
    <col min="5892" max="5892" width="39.42578125" customWidth="1"/>
    <col min="5893" max="5893" width="5.85546875" customWidth="1"/>
    <col min="5894" max="5894" width="7.28515625" customWidth="1"/>
    <col min="5895" max="5895" width="8.28515625" customWidth="1"/>
    <col min="5896" max="5896" width="14.7109375" customWidth="1"/>
    <col min="6145" max="6145" width="6.5703125" customWidth="1"/>
    <col min="6146" max="6146" width="10.28515625" customWidth="1"/>
    <col min="6147" max="6147" width="44.85546875" customWidth="1"/>
    <col min="6148" max="6148" width="39.42578125" customWidth="1"/>
    <col min="6149" max="6149" width="5.85546875" customWidth="1"/>
    <col min="6150" max="6150" width="7.28515625" customWidth="1"/>
    <col min="6151" max="6151" width="8.28515625" customWidth="1"/>
    <col min="6152" max="6152" width="14.7109375" customWidth="1"/>
    <col min="6401" max="6401" width="6.5703125" customWidth="1"/>
    <col min="6402" max="6402" width="10.28515625" customWidth="1"/>
    <col min="6403" max="6403" width="44.85546875" customWidth="1"/>
    <col min="6404" max="6404" width="39.42578125" customWidth="1"/>
    <col min="6405" max="6405" width="5.85546875" customWidth="1"/>
    <col min="6406" max="6406" width="7.28515625" customWidth="1"/>
    <col min="6407" max="6407" width="8.28515625" customWidth="1"/>
    <col min="6408" max="6408" width="14.7109375" customWidth="1"/>
    <col min="6657" max="6657" width="6.5703125" customWidth="1"/>
    <col min="6658" max="6658" width="10.28515625" customWidth="1"/>
    <col min="6659" max="6659" width="44.85546875" customWidth="1"/>
    <col min="6660" max="6660" width="39.42578125" customWidth="1"/>
    <col min="6661" max="6661" width="5.85546875" customWidth="1"/>
    <col min="6662" max="6662" width="7.28515625" customWidth="1"/>
    <col min="6663" max="6663" width="8.28515625" customWidth="1"/>
    <col min="6664" max="6664" width="14.7109375" customWidth="1"/>
    <col min="6913" max="6913" width="6.5703125" customWidth="1"/>
    <col min="6914" max="6914" width="10.28515625" customWidth="1"/>
    <col min="6915" max="6915" width="44.85546875" customWidth="1"/>
    <col min="6916" max="6916" width="39.42578125" customWidth="1"/>
    <col min="6917" max="6917" width="5.85546875" customWidth="1"/>
    <col min="6918" max="6918" width="7.28515625" customWidth="1"/>
    <col min="6919" max="6919" width="8.28515625" customWidth="1"/>
    <col min="6920" max="6920" width="14.7109375" customWidth="1"/>
    <col min="7169" max="7169" width="6.5703125" customWidth="1"/>
    <col min="7170" max="7170" width="10.28515625" customWidth="1"/>
    <col min="7171" max="7171" width="44.85546875" customWidth="1"/>
    <col min="7172" max="7172" width="39.42578125" customWidth="1"/>
    <col min="7173" max="7173" width="5.85546875" customWidth="1"/>
    <col min="7174" max="7174" width="7.28515625" customWidth="1"/>
    <col min="7175" max="7175" width="8.28515625" customWidth="1"/>
    <col min="7176" max="7176" width="14.7109375" customWidth="1"/>
    <col min="7425" max="7425" width="6.5703125" customWidth="1"/>
    <col min="7426" max="7426" width="10.28515625" customWidth="1"/>
    <col min="7427" max="7427" width="44.85546875" customWidth="1"/>
    <col min="7428" max="7428" width="39.42578125" customWidth="1"/>
    <col min="7429" max="7429" width="5.85546875" customWidth="1"/>
    <col min="7430" max="7430" width="7.28515625" customWidth="1"/>
    <col min="7431" max="7431" width="8.28515625" customWidth="1"/>
    <col min="7432" max="7432" width="14.7109375" customWidth="1"/>
    <col min="7681" max="7681" width="6.5703125" customWidth="1"/>
    <col min="7682" max="7682" width="10.28515625" customWidth="1"/>
    <col min="7683" max="7683" width="44.85546875" customWidth="1"/>
    <col min="7684" max="7684" width="39.42578125" customWidth="1"/>
    <col min="7685" max="7685" width="5.85546875" customWidth="1"/>
    <col min="7686" max="7686" width="7.28515625" customWidth="1"/>
    <col min="7687" max="7687" width="8.28515625" customWidth="1"/>
    <col min="7688" max="7688" width="14.7109375" customWidth="1"/>
    <col min="7937" max="7937" width="6.5703125" customWidth="1"/>
    <col min="7938" max="7938" width="10.28515625" customWidth="1"/>
    <col min="7939" max="7939" width="44.85546875" customWidth="1"/>
    <col min="7940" max="7940" width="39.42578125" customWidth="1"/>
    <col min="7941" max="7941" width="5.85546875" customWidth="1"/>
    <col min="7942" max="7942" width="7.28515625" customWidth="1"/>
    <col min="7943" max="7943" width="8.28515625" customWidth="1"/>
    <col min="7944" max="7944" width="14.7109375" customWidth="1"/>
    <col min="8193" max="8193" width="6.5703125" customWidth="1"/>
    <col min="8194" max="8194" width="10.28515625" customWidth="1"/>
    <col min="8195" max="8195" width="44.85546875" customWidth="1"/>
    <col min="8196" max="8196" width="39.42578125" customWidth="1"/>
    <col min="8197" max="8197" width="5.85546875" customWidth="1"/>
    <col min="8198" max="8198" width="7.28515625" customWidth="1"/>
    <col min="8199" max="8199" width="8.28515625" customWidth="1"/>
    <col min="8200" max="8200" width="14.7109375" customWidth="1"/>
    <col min="8449" max="8449" width="6.5703125" customWidth="1"/>
    <col min="8450" max="8450" width="10.28515625" customWidth="1"/>
    <col min="8451" max="8451" width="44.85546875" customWidth="1"/>
    <col min="8452" max="8452" width="39.42578125" customWidth="1"/>
    <col min="8453" max="8453" width="5.85546875" customWidth="1"/>
    <col min="8454" max="8454" width="7.28515625" customWidth="1"/>
    <col min="8455" max="8455" width="8.28515625" customWidth="1"/>
    <col min="8456" max="8456" width="14.7109375" customWidth="1"/>
    <col min="8705" max="8705" width="6.5703125" customWidth="1"/>
    <col min="8706" max="8706" width="10.28515625" customWidth="1"/>
    <col min="8707" max="8707" width="44.85546875" customWidth="1"/>
    <col min="8708" max="8708" width="39.42578125" customWidth="1"/>
    <col min="8709" max="8709" width="5.85546875" customWidth="1"/>
    <col min="8710" max="8710" width="7.28515625" customWidth="1"/>
    <col min="8711" max="8711" width="8.28515625" customWidth="1"/>
    <col min="8712" max="8712" width="14.7109375" customWidth="1"/>
    <col min="8961" max="8961" width="6.5703125" customWidth="1"/>
    <col min="8962" max="8962" width="10.28515625" customWidth="1"/>
    <col min="8963" max="8963" width="44.85546875" customWidth="1"/>
    <col min="8964" max="8964" width="39.42578125" customWidth="1"/>
    <col min="8965" max="8965" width="5.85546875" customWidth="1"/>
    <col min="8966" max="8966" width="7.28515625" customWidth="1"/>
    <col min="8967" max="8967" width="8.28515625" customWidth="1"/>
    <col min="8968" max="8968" width="14.7109375" customWidth="1"/>
    <col min="9217" max="9217" width="6.5703125" customWidth="1"/>
    <col min="9218" max="9218" width="10.28515625" customWidth="1"/>
    <col min="9219" max="9219" width="44.85546875" customWidth="1"/>
    <col min="9220" max="9220" width="39.42578125" customWidth="1"/>
    <col min="9221" max="9221" width="5.85546875" customWidth="1"/>
    <col min="9222" max="9222" width="7.28515625" customWidth="1"/>
    <col min="9223" max="9223" width="8.28515625" customWidth="1"/>
    <col min="9224" max="9224" width="14.7109375" customWidth="1"/>
    <col min="9473" max="9473" width="6.5703125" customWidth="1"/>
    <col min="9474" max="9474" width="10.28515625" customWidth="1"/>
    <col min="9475" max="9475" width="44.85546875" customWidth="1"/>
    <col min="9476" max="9476" width="39.42578125" customWidth="1"/>
    <col min="9477" max="9477" width="5.85546875" customWidth="1"/>
    <col min="9478" max="9478" width="7.28515625" customWidth="1"/>
    <col min="9479" max="9479" width="8.28515625" customWidth="1"/>
    <col min="9480" max="9480" width="14.7109375" customWidth="1"/>
    <col min="9729" max="9729" width="6.5703125" customWidth="1"/>
    <col min="9730" max="9730" width="10.28515625" customWidth="1"/>
    <col min="9731" max="9731" width="44.85546875" customWidth="1"/>
    <col min="9732" max="9732" width="39.42578125" customWidth="1"/>
    <col min="9733" max="9733" width="5.85546875" customWidth="1"/>
    <col min="9734" max="9734" width="7.28515625" customWidth="1"/>
    <col min="9735" max="9735" width="8.28515625" customWidth="1"/>
    <col min="9736" max="9736" width="14.7109375" customWidth="1"/>
    <col min="9985" max="9985" width="6.5703125" customWidth="1"/>
    <col min="9986" max="9986" width="10.28515625" customWidth="1"/>
    <col min="9987" max="9987" width="44.85546875" customWidth="1"/>
    <col min="9988" max="9988" width="39.42578125" customWidth="1"/>
    <col min="9989" max="9989" width="5.85546875" customWidth="1"/>
    <col min="9990" max="9990" width="7.28515625" customWidth="1"/>
    <col min="9991" max="9991" width="8.28515625" customWidth="1"/>
    <col min="9992" max="9992" width="14.7109375" customWidth="1"/>
    <col min="10241" max="10241" width="6.5703125" customWidth="1"/>
    <col min="10242" max="10242" width="10.28515625" customWidth="1"/>
    <col min="10243" max="10243" width="44.85546875" customWidth="1"/>
    <col min="10244" max="10244" width="39.42578125" customWidth="1"/>
    <col min="10245" max="10245" width="5.85546875" customWidth="1"/>
    <col min="10246" max="10246" width="7.28515625" customWidth="1"/>
    <col min="10247" max="10247" width="8.28515625" customWidth="1"/>
    <col min="10248" max="10248" width="14.7109375" customWidth="1"/>
    <col min="10497" max="10497" width="6.5703125" customWidth="1"/>
    <col min="10498" max="10498" width="10.28515625" customWidth="1"/>
    <col min="10499" max="10499" width="44.85546875" customWidth="1"/>
    <col min="10500" max="10500" width="39.42578125" customWidth="1"/>
    <col min="10501" max="10501" width="5.85546875" customWidth="1"/>
    <col min="10502" max="10502" width="7.28515625" customWidth="1"/>
    <col min="10503" max="10503" width="8.28515625" customWidth="1"/>
    <col min="10504" max="10504" width="14.7109375" customWidth="1"/>
    <col min="10753" max="10753" width="6.5703125" customWidth="1"/>
    <col min="10754" max="10754" width="10.28515625" customWidth="1"/>
    <col min="10755" max="10755" width="44.85546875" customWidth="1"/>
    <col min="10756" max="10756" width="39.42578125" customWidth="1"/>
    <col min="10757" max="10757" width="5.85546875" customWidth="1"/>
    <col min="10758" max="10758" width="7.28515625" customWidth="1"/>
    <col min="10759" max="10759" width="8.28515625" customWidth="1"/>
    <col min="10760" max="10760" width="14.7109375" customWidth="1"/>
    <col min="11009" max="11009" width="6.5703125" customWidth="1"/>
    <col min="11010" max="11010" width="10.28515625" customWidth="1"/>
    <col min="11011" max="11011" width="44.85546875" customWidth="1"/>
    <col min="11012" max="11012" width="39.42578125" customWidth="1"/>
    <col min="11013" max="11013" width="5.85546875" customWidth="1"/>
    <col min="11014" max="11014" width="7.28515625" customWidth="1"/>
    <col min="11015" max="11015" width="8.28515625" customWidth="1"/>
    <col min="11016" max="11016" width="14.7109375" customWidth="1"/>
    <col min="11265" max="11265" width="6.5703125" customWidth="1"/>
    <col min="11266" max="11266" width="10.28515625" customWidth="1"/>
    <col min="11267" max="11267" width="44.85546875" customWidth="1"/>
    <col min="11268" max="11268" width="39.42578125" customWidth="1"/>
    <col min="11269" max="11269" width="5.85546875" customWidth="1"/>
    <col min="11270" max="11270" width="7.28515625" customWidth="1"/>
    <col min="11271" max="11271" width="8.28515625" customWidth="1"/>
    <col min="11272" max="11272" width="14.7109375" customWidth="1"/>
    <col min="11521" max="11521" width="6.5703125" customWidth="1"/>
    <col min="11522" max="11522" width="10.28515625" customWidth="1"/>
    <col min="11523" max="11523" width="44.85546875" customWidth="1"/>
    <col min="11524" max="11524" width="39.42578125" customWidth="1"/>
    <col min="11525" max="11525" width="5.85546875" customWidth="1"/>
    <col min="11526" max="11526" width="7.28515625" customWidth="1"/>
    <col min="11527" max="11527" width="8.28515625" customWidth="1"/>
    <col min="11528" max="11528" width="14.7109375" customWidth="1"/>
    <col min="11777" max="11777" width="6.5703125" customWidth="1"/>
    <col min="11778" max="11778" width="10.28515625" customWidth="1"/>
    <col min="11779" max="11779" width="44.85546875" customWidth="1"/>
    <col min="11780" max="11780" width="39.42578125" customWidth="1"/>
    <col min="11781" max="11781" width="5.85546875" customWidth="1"/>
    <col min="11782" max="11782" width="7.28515625" customWidth="1"/>
    <col min="11783" max="11783" width="8.28515625" customWidth="1"/>
    <col min="11784" max="11784" width="14.7109375" customWidth="1"/>
    <col min="12033" max="12033" width="6.5703125" customWidth="1"/>
    <col min="12034" max="12034" width="10.28515625" customWidth="1"/>
    <col min="12035" max="12035" width="44.85546875" customWidth="1"/>
    <col min="12036" max="12036" width="39.42578125" customWidth="1"/>
    <col min="12037" max="12037" width="5.85546875" customWidth="1"/>
    <col min="12038" max="12038" width="7.28515625" customWidth="1"/>
    <col min="12039" max="12039" width="8.28515625" customWidth="1"/>
    <col min="12040" max="12040" width="14.7109375" customWidth="1"/>
    <col min="12289" max="12289" width="6.5703125" customWidth="1"/>
    <col min="12290" max="12290" width="10.28515625" customWidth="1"/>
    <col min="12291" max="12291" width="44.85546875" customWidth="1"/>
    <col min="12292" max="12292" width="39.42578125" customWidth="1"/>
    <col min="12293" max="12293" width="5.85546875" customWidth="1"/>
    <col min="12294" max="12294" width="7.28515625" customWidth="1"/>
    <col min="12295" max="12295" width="8.28515625" customWidth="1"/>
    <col min="12296" max="12296" width="14.7109375" customWidth="1"/>
    <col min="12545" max="12545" width="6.5703125" customWidth="1"/>
    <col min="12546" max="12546" width="10.28515625" customWidth="1"/>
    <col min="12547" max="12547" width="44.85546875" customWidth="1"/>
    <col min="12548" max="12548" width="39.42578125" customWidth="1"/>
    <col min="12549" max="12549" width="5.85546875" customWidth="1"/>
    <col min="12550" max="12550" width="7.28515625" customWidth="1"/>
    <col min="12551" max="12551" width="8.28515625" customWidth="1"/>
    <col min="12552" max="12552" width="14.7109375" customWidth="1"/>
    <col min="12801" max="12801" width="6.5703125" customWidth="1"/>
    <col min="12802" max="12802" width="10.28515625" customWidth="1"/>
    <col min="12803" max="12803" width="44.85546875" customWidth="1"/>
    <col min="12804" max="12804" width="39.42578125" customWidth="1"/>
    <col min="12805" max="12805" width="5.85546875" customWidth="1"/>
    <col min="12806" max="12806" width="7.28515625" customWidth="1"/>
    <col min="12807" max="12807" width="8.28515625" customWidth="1"/>
    <col min="12808" max="12808" width="14.7109375" customWidth="1"/>
    <col min="13057" max="13057" width="6.5703125" customWidth="1"/>
    <col min="13058" max="13058" width="10.28515625" customWidth="1"/>
    <col min="13059" max="13059" width="44.85546875" customWidth="1"/>
    <col min="13060" max="13060" width="39.42578125" customWidth="1"/>
    <col min="13061" max="13061" width="5.85546875" customWidth="1"/>
    <col min="13062" max="13062" width="7.28515625" customWidth="1"/>
    <col min="13063" max="13063" width="8.28515625" customWidth="1"/>
    <col min="13064" max="13064" width="14.7109375" customWidth="1"/>
    <col min="13313" max="13313" width="6.5703125" customWidth="1"/>
    <col min="13314" max="13314" width="10.28515625" customWidth="1"/>
    <col min="13315" max="13315" width="44.85546875" customWidth="1"/>
    <col min="13316" max="13316" width="39.42578125" customWidth="1"/>
    <col min="13317" max="13317" width="5.85546875" customWidth="1"/>
    <col min="13318" max="13318" width="7.28515625" customWidth="1"/>
    <col min="13319" max="13319" width="8.28515625" customWidth="1"/>
    <col min="13320" max="13320" width="14.7109375" customWidth="1"/>
    <col min="13569" max="13569" width="6.5703125" customWidth="1"/>
    <col min="13570" max="13570" width="10.28515625" customWidth="1"/>
    <col min="13571" max="13571" width="44.85546875" customWidth="1"/>
    <col min="13572" max="13572" width="39.42578125" customWidth="1"/>
    <col min="13573" max="13573" width="5.85546875" customWidth="1"/>
    <col min="13574" max="13574" width="7.28515625" customWidth="1"/>
    <col min="13575" max="13575" width="8.28515625" customWidth="1"/>
    <col min="13576" max="13576" width="14.7109375" customWidth="1"/>
    <col min="13825" max="13825" width="6.5703125" customWidth="1"/>
    <col min="13826" max="13826" width="10.28515625" customWidth="1"/>
    <col min="13827" max="13827" width="44.85546875" customWidth="1"/>
    <col min="13828" max="13828" width="39.42578125" customWidth="1"/>
    <col min="13829" max="13829" width="5.85546875" customWidth="1"/>
    <col min="13830" max="13830" width="7.28515625" customWidth="1"/>
    <col min="13831" max="13831" width="8.28515625" customWidth="1"/>
    <col min="13832" max="13832" width="14.7109375" customWidth="1"/>
    <col min="14081" max="14081" width="6.5703125" customWidth="1"/>
    <col min="14082" max="14082" width="10.28515625" customWidth="1"/>
    <col min="14083" max="14083" width="44.85546875" customWidth="1"/>
    <col min="14084" max="14084" width="39.42578125" customWidth="1"/>
    <col min="14085" max="14085" width="5.85546875" customWidth="1"/>
    <col min="14086" max="14086" width="7.28515625" customWidth="1"/>
    <col min="14087" max="14087" width="8.28515625" customWidth="1"/>
    <col min="14088" max="14088" width="14.7109375" customWidth="1"/>
    <col min="14337" max="14337" width="6.5703125" customWidth="1"/>
    <col min="14338" max="14338" width="10.28515625" customWidth="1"/>
    <col min="14339" max="14339" width="44.85546875" customWidth="1"/>
    <col min="14340" max="14340" width="39.42578125" customWidth="1"/>
    <col min="14341" max="14341" width="5.85546875" customWidth="1"/>
    <col min="14342" max="14342" width="7.28515625" customWidth="1"/>
    <col min="14343" max="14343" width="8.28515625" customWidth="1"/>
    <col min="14344" max="14344" width="14.7109375" customWidth="1"/>
    <col min="14593" max="14593" width="6.5703125" customWidth="1"/>
    <col min="14594" max="14594" width="10.28515625" customWidth="1"/>
    <col min="14595" max="14595" width="44.85546875" customWidth="1"/>
    <col min="14596" max="14596" width="39.42578125" customWidth="1"/>
    <col min="14597" max="14597" width="5.85546875" customWidth="1"/>
    <col min="14598" max="14598" width="7.28515625" customWidth="1"/>
    <col min="14599" max="14599" width="8.28515625" customWidth="1"/>
    <col min="14600" max="14600" width="14.7109375" customWidth="1"/>
    <col min="14849" max="14849" width="6.5703125" customWidth="1"/>
    <col min="14850" max="14850" width="10.28515625" customWidth="1"/>
    <col min="14851" max="14851" width="44.85546875" customWidth="1"/>
    <col min="14852" max="14852" width="39.42578125" customWidth="1"/>
    <col min="14853" max="14853" width="5.85546875" customWidth="1"/>
    <col min="14854" max="14854" width="7.28515625" customWidth="1"/>
    <col min="14855" max="14855" width="8.28515625" customWidth="1"/>
    <col min="14856" max="14856" width="14.7109375" customWidth="1"/>
    <col min="15105" max="15105" width="6.5703125" customWidth="1"/>
    <col min="15106" max="15106" width="10.28515625" customWidth="1"/>
    <col min="15107" max="15107" width="44.85546875" customWidth="1"/>
    <col min="15108" max="15108" width="39.42578125" customWidth="1"/>
    <col min="15109" max="15109" width="5.85546875" customWidth="1"/>
    <col min="15110" max="15110" width="7.28515625" customWidth="1"/>
    <col min="15111" max="15111" width="8.28515625" customWidth="1"/>
    <col min="15112" max="15112" width="14.7109375" customWidth="1"/>
    <col min="15361" max="15361" width="6.5703125" customWidth="1"/>
    <col min="15362" max="15362" width="10.28515625" customWidth="1"/>
    <col min="15363" max="15363" width="44.85546875" customWidth="1"/>
    <col min="15364" max="15364" width="39.42578125" customWidth="1"/>
    <col min="15365" max="15365" width="5.85546875" customWidth="1"/>
    <col min="15366" max="15366" width="7.28515625" customWidth="1"/>
    <col min="15367" max="15367" width="8.28515625" customWidth="1"/>
    <col min="15368" max="15368" width="14.7109375" customWidth="1"/>
    <col min="15617" max="15617" width="6.5703125" customWidth="1"/>
    <col min="15618" max="15618" width="10.28515625" customWidth="1"/>
    <col min="15619" max="15619" width="44.85546875" customWidth="1"/>
    <col min="15620" max="15620" width="39.42578125" customWidth="1"/>
    <col min="15621" max="15621" width="5.85546875" customWidth="1"/>
    <col min="15622" max="15622" width="7.28515625" customWidth="1"/>
    <col min="15623" max="15623" width="8.28515625" customWidth="1"/>
    <col min="15624" max="15624" width="14.7109375" customWidth="1"/>
    <col min="15873" max="15873" width="6.5703125" customWidth="1"/>
    <col min="15874" max="15874" width="10.28515625" customWidth="1"/>
    <col min="15875" max="15875" width="44.85546875" customWidth="1"/>
    <col min="15876" max="15876" width="39.42578125" customWidth="1"/>
    <col min="15877" max="15877" width="5.85546875" customWidth="1"/>
    <col min="15878" max="15878" width="7.28515625" customWidth="1"/>
    <col min="15879" max="15879" width="8.28515625" customWidth="1"/>
    <col min="15880" max="15880" width="14.7109375" customWidth="1"/>
    <col min="16129" max="16129" width="6.5703125" customWidth="1"/>
    <col min="16130" max="16130" width="10.28515625" customWidth="1"/>
    <col min="16131" max="16131" width="44.85546875" customWidth="1"/>
    <col min="16132" max="16132" width="39.42578125" customWidth="1"/>
    <col min="16133" max="16133" width="5.85546875" customWidth="1"/>
    <col min="16134" max="16134" width="7.28515625" customWidth="1"/>
    <col min="16135" max="16135" width="8.28515625" customWidth="1"/>
    <col min="16136" max="16136" width="14.7109375" customWidth="1"/>
  </cols>
  <sheetData>
    <row r="1" spans="1:236">
      <c r="B1" s="21"/>
      <c r="C1" s="39" t="s">
        <v>30</v>
      </c>
      <c r="D1" s="40"/>
      <c r="E1" s="40"/>
      <c r="F1" s="40"/>
      <c r="G1" s="41"/>
      <c r="H1" s="22"/>
    </row>
    <row r="2" spans="1:236" s="17" customFormat="1" ht="128.25">
      <c r="A2" s="17">
        <v>1</v>
      </c>
      <c r="B2" s="2" t="s">
        <v>20</v>
      </c>
      <c r="C2" s="3" t="s">
        <v>49</v>
      </c>
      <c r="D2" s="28" t="s">
        <v>50</v>
      </c>
      <c r="E2" s="42" t="s">
        <v>79</v>
      </c>
      <c r="F2" s="4" t="s">
        <v>80</v>
      </c>
      <c r="G2" s="5">
        <v>50</v>
      </c>
      <c r="H2" s="6">
        <v>100000</v>
      </c>
      <c r="I2" s="35">
        <f t="shared" ref="I2:I13" si="0">+G2*H2</f>
        <v>5000000</v>
      </c>
      <c r="J2" s="20"/>
    </row>
    <row r="3" spans="1:236" ht="71.25">
      <c r="A3">
        <f>+A2+1</f>
        <v>2</v>
      </c>
      <c r="B3" s="8" t="s">
        <v>21</v>
      </c>
      <c r="C3" s="3" t="s">
        <v>51</v>
      </c>
      <c r="D3" s="27" t="s">
        <v>52</v>
      </c>
      <c r="E3" s="42" t="s">
        <v>79</v>
      </c>
      <c r="F3" s="4" t="s">
        <v>80</v>
      </c>
      <c r="G3" s="5">
        <v>20</v>
      </c>
      <c r="H3" s="6">
        <v>45000</v>
      </c>
      <c r="I3" s="35">
        <f t="shared" si="0"/>
        <v>900000</v>
      </c>
    </row>
    <row r="4" spans="1:236" ht="94.5" customHeight="1">
      <c r="A4">
        <f t="shared" ref="A4:A16" si="1">+A3+1</f>
        <v>3</v>
      </c>
      <c r="B4" s="9" t="s">
        <v>22</v>
      </c>
      <c r="C4" s="3" t="s">
        <v>53</v>
      </c>
      <c r="D4" s="29" t="s">
        <v>54</v>
      </c>
      <c r="E4" s="42" t="s">
        <v>79</v>
      </c>
      <c r="F4" s="4" t="s">
        <v>80</v>
      </c>
      <c r="G4" s="5">
        <v>25</v>
      </c>
      <c r="H4" s="10">
        <v>85000</v>
      </c>
      <c r="I4" s="35">
        <f t="shared" si="0"/>
        <v>2125000</v>
      </c>
    </row>
    <row r="5" spans="1:236" ht="119.25" customHeight="1">
      <c r="A5">
        <f t="shared" si="1"/>
        <v>4</v>
      </c>
      <c r="B5" s="9" t="s">
        <v>23</v>
      </c>
      <c r="C5" s="3" t="s">
        <v>55</v>
      </c>
      <c r="D5" s="29" t="s">
        <v>56</v>
      </c>
      <c r="E5" s="42" t="s">
        <v>79</v>
      </c>
      <c r="F5" s="4" t="s">
        <v>80</v>
      </c>
      <c r="G5" s="5">
        <v>20</v>
      </c>
      <c r="H5" s="10">
        <v>90000</v>
      </c>
      <c r="I5" s="35">
        <f t="shared" si="0"/>
        <v>1800000</v>
      </c>
    </row>
    <row r="6" spans="1:236" ht="57" customHeight="1">
      <c r="A6">
        <f t="shared" si="1"/>
        <v>5</v>
      </c>
      <c r="B6" s="11" t="s">
        <v>24</v>
      </c>
      <c r="C6" s="12" t="s">
        <v>57</v>
      </c>
      <c r="D6" s="30" t="s">
        <v>58</v>
      </c>
      <c r="E6" s="42" t="s">
        <v>79</v>
      </c>
      <c r="F6" s="4" t="s">
        <v>80</v>
      </c>
      <c r="G6" s="5">
        <v>20</v>
      </c>
      <c r="H6" s="10">
        <v>25000</v>
      </c>
      <c r="I6" s="35">
        <f t="shared" si="0"/>
        <v>500000</v>
      </c>
    </row>
    <row r="7" spans="1:236" ht="77.25" customHeight="1">
      <c r="A7">
        <f t="shared" si="1"/>
        <v>6</v>
      </c>
      <c r="B7" s="13" t="s">
        <v>26</v>
      </c>
      <c r="C7" s="3" t="s">
        <v>59</v>
      </c>
      <c r="D7" s="29" t="s">
        <v>60</v>
      </c>
      <c r="E7" s="42" t="s">
        <v>79</v>
      </c>
      <c r="F7" s="4" t="s">
        <v>80</v>
      </c>
      <c r="G7" s="5">
        <v>20</v>
      </c>
      <c r="H7" s="10">
        <v>15000</v>
      </c>
      <c r="I7" s="35">
        <f t="shared" si="0"/>
        <v>300000</v>
      </c>
    </row>
    <row r="8" spans="1:236" ht="106.5" customHeight="1">
      <c r="A8">
        <f t="shared" si="1"/>
        <v>7</v>
      </c>
      <c r="B8" s="8" t="s">
        <v>25</v>
      </c>
      <c r="C8" s="3" t="s">
        <v>61</v>
      </c>
      <c r="D8" s="28" t="s">
        <v>62</v>
      </c>
      <c r="E8" s="42" t="s">
        <v>79</v>
      </c>
      <c r="F8" s="4" t="s">
        <v>80</v>
      </c>
      <c r="G8" s="5">
        <v>15</v>
      </c>
      <c r="H8" s="6">
        <v>60000</v>
      </c>
      <c r="I8" s="35">
        <f t="shared" si="0"/>
        <v>900000</v>
      </c>
    </row>
    <row r="9" spans="1:236" ht="49.5" customHeight="1">
      <c r="A9">
        <f t="shared" si="1"/>
        <v>8</v>
      </c>
      <c r="B9" s="9" t="s">
        <v>27</v>
      </c>
      <c r="C9" s="14" t="s">
        <v>63</v>
      </c>
      <c r="D9" s="31" t="s">
        <v>64</v>
      </c>
      <c r="E9" s="42" t="s">
        <v>79</v>
      </c>
      <c r="F9" s="4" t="s">
        <v>80</v>
      </c>
      <c r="G9" s="5">
        <v>10</v>
      </c>
      <c r="H9" s="10">
        <v>50000</v>
      </c>
      <c r="I9" s="35">
        <f t="shared" si="0"/>
        <v>500000</v>
      </c>
    </row>
    <row r="10" spans="1:236" ht="75" customHeight="1">
      <c r="A10">
        <f t="shared" si="1"/>
        <v>9</v>
      </c>
      <c r="B10" s="13" t="s">
        <v>28</v>
      </c>
      <c r="C10" s="23" t="s">
        <v>65</v>
      </c>
      <c r="D10" s="31" t="s">
        <v>66</v>
      </c>
      <c r="E10" s="42" t="s">
        <v>79</v>
      </c>
      <c r="F10" s="4" t="s">
        <v>80</v>
      </c>
      <c r="G10" s="5">
        <v>28</v>
      </c>
      <c r="H10" s="10">
        <v>75000</v>
      </c>
      <c r="I10" s="35">
        <f t="shared" si="0"/>
        <v>2100000</v>
      </c>
    </row>
    <row r="11" spans="1:236" ht="71.25">
      <c r="A11">
        <f t="shared" si="1"/>
        <v>10</v>
      </c>
      <c r="B11" s="9" t="s">
        <v>24</v>
      </c>
      <c r="C11" s="23" t="s">
        <v>67</v>
      </c>
      <c r="D11" s="31" t="s">
        <v>68</v>
      </c>
      <c r="E11" s="42" t="s">
        <v>79</v>
      </c>
      <c r="F11" s="4" t="s">
        <v>80</v>
      </c>
      <c r="G11" s="5">
        <v>1</v>
      </c>
      <c r="H11" s="10">
        <v>70000</v>
      </c>
      <c r="I11" s="35">
        <f t="shared" si="0"/>
        <v>70000</v>
      </c>
    </row>
    <row r="12" spans="1:236" ht="71.25">
      <c r="A12">
        <f t="shared" si="1"/>
        <v>11</v>
      </c>
      <c r="B12" s="9" t="s">
        <v>24</v>
      </c>
      <c r="C12" s="23" t="s">
        <v>69</v>
      </c>
      <c r="D12" s="31" t="s">
        <v>70</v>
      </c>
      <c r="E12" s="42" t="s">
        <v>79</v>
      </c>
      <c r="F12" s="4" t="s">
        <v>80</v>
      </c>
      <c r="G12" s="5">
        <v>1</v>
      </c>
      <c r="H12" s="10">
        <v>60000</v>
      </c>
      <c r="I12" s="35">
        <f t="shared" si="0"/>
        <v>60000</v>
      </c>
    </row>
    <row r="13" spans="1:236" ht="71.25">
      <c r="A13">
        <f t="shared" si="1"/>
        <v>12</v>
      </c>
      <c r="B13" s="13" t="s">
        <v>29</v>
      </c>
      <c r="C13" s="23" t="s">
        <v>71</v>
      </c>
      <c r="D13" s="31" t="s">
        <v>72</v>
      </c>
      <c r="E13" s="42" t="s">
        <v>79</v>
      </c>
      <c r="F13" s="4" t="s">
        <v>80</v>
      </c>
      <c r="G13" s="5">
        <v>3</v>
      </c>
      <c r="H13" s="10">
        <v>60000</v>
      </c>
      <c r="I13" s="35">
        <f t="shared" si="0"/>
        <v>180000</v>
      </c>
    </row>
    <row r="14" spans="1:236" s="26" customFormat="1" ht="63" customHeight="1">
      <c r="A14">
        <f t="shared" si="1"/>
        <v>13</v>
      </c>
      <c r="B14" s="24">
        <v>39111170</v>
      </c>
      <c r="C14" s="23" t="s">
        <v>73</v>
      </c>
      <c r="D14" s="32" t="s">
        <v>74</v>
      </c>
      <c r="E14" s="42" t="s">
        <v>79</v>
      </c>
      <c r="F14" s="4" t="s">
        <v>80</v>
      </c>
      <c r="G14" s="7">
        <v>15</v>
      </c>
      <c r="H14" s="6">
        <v>45000</v>
      </c>
      <c r="I14" s="36">
        <f t="shared" ref="I14" si="2">+H14*G14</f>
        <v>675000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</row>
    <row r="15" spans="1:236" s="26" customFormat="1" ht="57.75" customHeight="1">
      <c r="A15">
        <f t="shared" si="1"/>
        <v>14</v>
      </c>
      <c r="B15" s="24">
        <v>39111180</v>
      </c>
      <c r="C15" s="33" t="s">
        <v>75</v>
      </c>
      <c r="D15" s="32" t="s">
        <v>76</v>
      </c>
      <c r="E15" s="42" t="s">
        <v>79</v>
      </c>
      <c r="F15" s="4" t="s">
        <v>80</v>
      </c>
      <c r="G15" s="7">
        <v>75</v>
      </c>
      <c r="H15" s="6">
        <v>20000</v>
      </c>
      <c r="I15" s="36">
        <f>+H15*G15</f>
        <v>1500000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</row>
    <row r="16" spans="1:236" s="26" customFormat="1" ht="42.75" customHeight="1">
      <c r="A16">
        <f t="shared" si="1"/>
        <v>15</v>
      </c>
      <c r="B16" s="24">
        <v>39138110</v>
      </c>
      <c r="C16" s="33" t="s">
        <v>77</v>
      </c>
      <c r="D16" s="32" t="s">
        <v>78</v>
      </c>
      <c r="E16" s="42" t="s">
        <v>79</v>
      </c>
      <c r="F16" s="4" t="s">
        <v>80</v>
      </c>
      <c r="G16" s="7">
        <v>25</v>
      </c>
      <c r="H16" s="6">
        <v>95000</v>
      </c>
      <c r="I16" s="36">
        <f>+H16*G16</f>
        <v>2375000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</row>
    <row r="18" spans="3:10">
      <c r="I18" s="34">
        <f>SUM(I2:I17)</f>
        <v>18985000</v>
      </c>
    </row>
    <row r="20" spans="3:10" ht="15">
      <c r="C20" t="s">
        <v>2</v>
      </c>
      <c r="D20"/>
      <c r="G20"/>
      <c r="H20"/>
      <c r="I20" s="37"/>
      <c r="J20"/>
    </row>
    <row r="21" spans="3:10" ht="15">
      <c r="C21"/>
      <c r="D21"/>
      <c r="G21"/>
      <c r="H21"/>
      <c r="I21" s="37"/>
      <c r="J21"/>
    </row>
    <row r="22" spans="3:10" ht="15">
      <c r="C22"/>
      <c r="D22"/>
      <c r="G22"/>
      <c r="H22"/>
      <c r="I22" s="37"/>
      <c r="J22"/>
    </row>
    <row r="23" spans="3:10" ht="15">
      <c r="C23" t="s">
        <v>3</v>
      </c>
      <c r="D23"/>
      <c r="G23"/>
      <c r="H23"/>
      <c r="I23" s="37"/>
      <c r="J23"/>
    </row>
    <row r="24" spans="3:10" ht="15">
      <c r="C24"/>
      <c r="D24"/>
      <c r="G24"/>
      <c r="H24"/>
      <c r="I24" s="37"/>
      <c r="J24"/>
    </row>
    <row r="25" spans="3:10" ht="15">
      <c r="C25"/>
      <c r="D25"/>
      <c r="G25"/>
      <c r="H25"/>
      <c r="I25" s="37"/>
      <c r="J25"/>
    </row>
    <row r="26" spans="3:10" ht="15">
      <c r="C26" t="s">
        <v>4</v>
      </c>
      <c r="D26"/>
      <c r="G26"/>
      <c r="H26"/>
      <c r="I26" s="37"/>
      <c r="J26"/>
    </row>
    <row r="27" spans="3:10" ht="15">
      <c r="C27"/>
      <c r="D27"/>
      <c r="G27"/>
      <c r="H27"/>
      <c r="I27" s="37"/>
      <c r="J27"/>
    </row>
    <row r="28" spans="3:10" ht="15">
      <c r="C28" t="s">
        <v>5</v>
      </c>
      <c r="D28"/>
      <c r="G28"/>
      <c r="H28"/>
      <c r="I28" s="37"/>
      <c r="J28"/>
    </row>
    <row r="29" spans="3:10" ht="15">
      <c r="C29"/>
      <c r="D29"/>
      <c r="G29"/>
      <c r="H29"/>
      <c r="I29" s="37"/>
      <c r="J29"/>
    </row>
    <row r="30" spans="3:10" ht="15">
      <c r="C30" t="s">
        <v>6</v>
      </c>
      <c r="D30"/>
      <c r="G30"/>
      <c r="H30"/>
      <c r="I30" s="37"/>
      <c r="J30"/>
    </row>
    <row r="31" spans="3:10" ht="15">
      <c r="C31"/>
      <c r="D31"/>
      <c r="G31"/>
      <c r="H31"/>
      <c r="I31" s="37"/>
      <c r="J31"/>
    </row>
    <row r="32" spans="3:10" ht="15">
      <c r="C32" t="s">
        <v>7</v>
      </c>
      <c r="D32"/>
      <c r="G32"/>
      <c r="H32"/>
      <c r="I32" s="37"/>
      <c r="J32"/>
    </row>
    <row r="33" spans="9:9" customFormat="1" ht="15">
      <c r="I33" s="38"/>
    </row>
  </sheetData>
  <mergeCells count="1">
    <mergeCell ref="C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 26-1</vt:lpstr>
      <vt:lpstr>ռուս 26-1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hasmik</dc:creator>
  <cp:lastModifiedBy>hasmik hasmik</cp:lastModifiedBy>
  <dcterms:created xsi:type="dcterms:W3CDTF">2015-06-05T18:17:20Z</dcterms:created>
  <dcterms:modified xsi:type="dcterms:W3CDTF">2025-10-13T17:45:26Z</dcterms:modified>
</cp:coreProperties>
</file>